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/>
  </bookViews>
  <sheets>
    <sheet name="Бюджет_4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<sst xmlns="http://schemas.openxmlformats.org/spreadsheetml/2006/main" count="867" uniqueCount="152">
  <si>
    <t>Приложение № 5</t>
  </si>
  <si>
    <t>к решению Совета депутатов</t>
  </si>
  <si>
    <t>муниципального образования</t>
  </si>
  <si>
    <t>Оренбургский район</t>
  </si>
  <si>
    <t>20 сентября 2024 года № 171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</si>
  <si>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</si>
  <si>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</si>
  <si>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ДЕЯТЕЛЬНОСТИ), РАЗДЕЛАМ, ПОДРАЗДЕЛАМ, ГРУППАМ И ПОДГРУППАМ ВИДОВ РАСХОДОВ</t>
  </si>
  <si>
    <t>КЛАССИФИКАЦИИ РАСХОДОВ НА 2024 ГОД И ПЛАНОВЫЙ ПЕРИОД 2025 И 2026 ГОДОВ</t>
  </si>
  <si>
    <t>рублей</t>
  </si>
  <si>
    <t>НАИМЕНОВАНИЕ</t>
  </si>
  <si>
    <t>ЦСР</t>
  </si>
  <si>
    <t>РЗ</t>
  </si>
  <si>
    <t>ПР</t>
  </si>
  <si>
    <t>ВР</t>
  </si>
  <si>
    <t>2024 год</t>
  </si>
  <si>
    <t>2025 год</t>
  </si>
  <si>
    <t>2026 год</t>
  </si>
  <si>
    <t>Непрограммные мероприятия</t>
  </si>
  <si>
    <t>75</t>
  </si>
  <si>
    <t>0</t>
  </si>
  <si>
    <t>00</t>
  </si>
  <si>
    <t>00000</t>
  </si>
  <si>
    <t/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</si>
  <si>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</si>
  <si>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</si>
  <si>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Органы юстиции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</si>
  <si>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</si>
  <si>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</si>
  <si>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</si>
  <si>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</si>
  <si>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Комплексы процессных мероприятий</t>
  </si>
  <si>
    <t>4</t>
  </si>
  <si>
    <t>Комплекс процессных мероприятий «Сохранение и развитие культуры»</t>
  </si>
  <si>
    <t>02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</si>
  <si>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</si>
  <si>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</si>
  <si>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Финансовое обеспечение повышения оплаты труда отдельных категорий работников муниципальных учреждений</t>
  </si>
  <si>
    <t>Культура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</si>
  <si>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</si>
  <si>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</si>
  <si>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</si>
  <si>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</si>
  <si>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</si>
  <si>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</si>
  <si>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</si>
  <si>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</si>
  <si>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01</t>
  </si>
  <si>
    <t xml:space="preserve">Мероприятия по землеустройству и землепользованию </t>
  </si>
  <si>
    <t>90044</t>
  </si>
  <si>
    <t>Другие вопросы в области национальной экономики</t>
  </si>
  <si>
    <t>Комплекс процессных мероприятий «Развитие дорожного хозяйства»</t>
  </si>
  <si>
    <t>Осуществление дорожной деятельности в отношении автомобильных дорог местного значения</t>
  </si>
  <si>
    <t>6Д409</t>
  </si>
  <si>
    <t>Дорожное хозяйство (дорожные фонды)</t>
  </si>
  <si>
    <t>Бюджетные инвестиции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</si>
  <si>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</si>
  <si>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</si>
  <si>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</si>
  <si>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</si>
  <si>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</si>
  <si>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</si>
  <si>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</si>
  <si>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</si>
  <si>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</si>
  <si>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</si>
  <si>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</si>
  <si>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"Развитие  жилищного фонда"</t>
  </si>
  <si>
    <t>Бюджетные инвестиции на приобретение объектов недвижимого имущества в государственную собственность</t>
  </si>
  <si>
    <t>Жилищное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</si>
  <si>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</si>
  <si>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</si>
  <si>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</si>
  <si>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</si>
  <si>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</si>
  <si>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</si>
  <si>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</si>
  <si>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</si>
  <si>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</si>
  <si>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</si>
  <si>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</si>
  <si>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</si>
  <si>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</si>
  <si>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Благоустройство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</si>
  <si>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</si>
  <si>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</si>
  <si>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</si>
  <si>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</si>
  <si>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Уплата налогов, сборов и иных платежей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</si>
  <si>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</si>
  <si>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</si>
  <si>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</si>
  <si>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</si>
  <si>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</si>
  <si>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</si>
  <si>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90055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</si>
  <si>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</si>
  <si>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</si>
  <si>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</si>
  <si>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</si>
  <si>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10001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</si>
  <si>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</si>
  <si>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</si>
  <si>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</si>
  <si>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</si>
  <si>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10002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</si>
  <si>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</si>
  <si>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</si>
  <si>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</si>
  <si>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Мобилизационная и вневойсковая подготовка</t>
  </si>
  <si>
    <t>Осуществление администратино-хозяйственного обеспечения органов местного самоуправления</t>
  </si>
  <si>
    <t>70003</t>
  </si>
  <si>
    <t>Другие общегосударственные вопросы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</si>
  <si>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</si>
  <si>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</si>
  <si>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</si>
  <si>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</si>
  <si>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</si>
  <si>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Расходы на содержание специалистов по обеспечению деятельности аппарата</t>
  </si>
  <si>
    <t>90002</t>
  </si>
  <si>
    <t>Уплата членских взносов</t>
  </si>
  <si>
    <t>90004</t>
  </si>
  <si>
    <t>850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</si>
  <si>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</si>
  <si>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</si>
  <si>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</si>
  <si>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</si>
  <si>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</si>
  <si>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</si>
  <si>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</si>
  <si>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</si>
  <si>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Содержание муниципального имущества</t>
  </si>
  <si>
    <t>95555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</si>
  <si>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</si>
  <si>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</si>
  <si>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</si>
  <si>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Пенсионное обеспечение</t>
  </si>
  <si>
    <t>Публичные нормативные социальные выплаты гражданам</t>
  </si>
  <si>
    <t>310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</si>
  <si>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</si>
  <si>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</si>
  <si>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</si>
  <si>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</si>
  <si>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</si>
  <si>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</si>
  <si>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</si>
  <si>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</si>
  <si>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</si>
  <si>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</si>
  <si>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</si>
  <si>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Условно утвержденные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</si>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</sst>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000000"/>
    <numFmt numFmtId="181" formatCode="00"/>
    <numFmt numFmtId="182" formatCode="00000"/>
    <numFmt numFmtId="183" formatCode="000\.00\.000\.0"/>
    <numFmt numFmtId="184" formatCode="000"/>
    <numFmt numFmtId="185" formatCode="#\ ##0.0;[Red]\-#\ ##0.0;0.0"/>
    <numFmt numFmtId="186" formatCode="#\ ##0.00"/>
  </numFmts>
  <fonts count="33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1"/>
      <name val="Times New Roman"/>
      <charset val="204"/>
    </font>
    <font>
      <b/>
      <sz val="7"/>
      <name val="Arial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sz val="12"/>
      <color indexed="8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5" applyNumberFormat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4" borderId="35" applyNumberFormat="0" applyAlignment="0" applyProtection="0">
      <alignment vertical="center"/>
    </xf>
    <xf numFmtId="0" fontId="24" fillId="5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10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1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180" fontId="8" fillId="0" borderId="4" xfId="0" applyNumberFormat="1" applyFont="1" applyBorder="1" applyAlignment="1" applyProtection="1">
      <alignment horizontal="left" vertical="center" wrapText="1"/>
      <protection hidden="1"/>
    </xf>
    <xf numFmtId="181" fontId="8" fillId="0" borderId="5" xfId="0" applyNumberFormat="1" applyFont="1" applyBorder="1" applyAlignment="1" applyProtection="1">
      <alignment horizontal="center" vertical="center"/>
      <protection hidden="1"/>
    </xf>
    <xf numFmtId="1" fontId="8" fillId="0" borderId="5" xfId="0" applyNumberFormat="1" applyFont="1" applyBorder="1" applyAlignment="1" applyProtection="1">
      <alignment horizontal="center" vertical="center"/>
      <protection hidden="1"/>
    </xf>
    <xf numFmtId="182" fontId="8" fillId="0" borderId="5" xfId="0" applyNumberFormat="1" applyFont="1" applyBorder="1" applyAlignment="1" applyProtection="1">
      <alignment horizontal="center" vertical="center"/>
      <protection hidden="1"/>
    </xf>
    <xf numFmtId="181" fontId="8" fillId="0" borderId="6" xfId="0" applyNumberFormat="1" applyFont="1" applyBorder="1" applyAlignment="1" applyProtection="1">
      <alignment horizontal="center" vertical="center"/>
      <protection hidden="1"/>
    </xf>
    <xf numFmtId="180" fontId="4" fillId="0" borderId="4" xfId="0" applyNumberFormat="1" applyFont="1" applyBorder="1" applyAlignment="1" applyProtection="1">
      <alignment horizontal="left" vertical="center" wrapText="1"/>
      <protection hidden="1"/>
    </xf>
    <xf numFmtId="181" fontId="4" fillId="0" borderId="5" xfId="0" applyNumberFormat="1" applyFont="1" applyBorder="1" applyAlignment="1" applyProtection="1">
      <alignment horizontal="center" vertical="center"/>
      <protection hidden="1"/>
    </xf>
    <xf numFmtId="1" fontId="4" fillId="0" borderId="5" xfId="0" applyNumberFormat="1" applyFont="1" applyBorder="1" applyAlignment="1" applyProtection="1">
      <alignment horizontal="center" vertical="center"/>
      <protection hidden="1"/>
    </xf>
    <xf numFmtId="182" fontId="4" fillId="0" borderId="5" xfId="0" applyNumberFormat="1" applyFont="1" applyBorder="1" applyAlignment="1" applyProtection="1">
      <alignment horizontal="center" vertical="center"/>
      <protection hidden="1"/>
    </xf>
    <xf numFmtId="181" fontId="4" fillId="0" borderId="6" xfId="0" applyNumberFormat="1" applyFont="1" applyBorder="1" applyAlignment="1" applyProtection="1">
      <alignment horizontal="center" vertical="center"/>
      <protection hidden="1"/>
    </xf>
    <xf numFmtId="183" fontId="4" fillId="0" borderId="4" xfId="0" applyNumberFormat="1" applyFont="1" applyBorder="1" applyAlignment="1" applyProtection="1">
      <alignment horizontal="left" vertical="center" wrapText="1"/>
      <protection hidden="1"/>
    </xf>
    <xf numFmtId="183" fontId="4" fillId="0" borderId="7" xfId="0" applyNumberFormat="1" applyFont="1" applyBorder="1" applyAlignment="1" applyProtection="1">
      <alignment horizontal="left" vertical="center" wrapText="1"/>
      <protection hidden="1"/>
    </xf>
    <xf numFmtId="181" fontId="4" fillId="0" borderId="8" xfId="0" applyNumberFormat="1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 vertical="center"/>
      <protection hidden="1"/>
    </xf>
    <xf numFmtId="182" fontId="4" fillId="0" borderId="8" xfId="0" applyNumberFormat="1" applyFont="1" applyBorder="1" applyAlignment="1" applyProtection="1">
      <alignment horizontal="center" vertical="center"/>
      <protection hidden="1"/>
    </xf>
    <xf numFmtId="181" fontId="4" fillId="0" borderId="9" xfId="0" applyNumberFormat="1" applyFont="1" applyBorder="1" applyAlignment="1" applyProtection="1">
      <alignment horizontal="center" vertical="center"/>
      <protection hidden="1"/>
    </xf>
    <xf numFmtId="180" fontId="8" fillId="0" borderId="10" xfId="0" applyNumberFormat="1" applyFont="1" applyBorder="1" applyAlignment="1" applyProtection="1">
      <alignment horizontal="left" vertical="center" wrapText="1"/>
      <protection hidden="1"/>
    </xf>
    <xf numFmtId="181" fontId="8" fillId="0" borderId="0" xfId="0" applyNumberFormat="1" applyFont="1" applyAlignment="1" applyProtection="1">
      <alignment horizontal="center" vertical="center"/>
      <protection hidden="1"/>
    </xf>
    <xf numFmtId="1" fontId="8" fillId="0" borderId="0" xfId="0" applyNumberFormat="1" applyFont="1" applyAlignment="1" applyProtection="1">
      <alignment horizontal="center" vertical="center"/>
      <protection hidden="1"/>
    </xf>
    <xf numFmtId="182" fontId="8" fillId="0" borderId="0" xfId="0" applyNumberFormat="1" applyFont="1" applyAlignment="1" applyProtection="1">
      <alignment horizontal="center" vertical="center"/>
      <protection hidden="1"/>
    </xf>
    <xf numFmtId="181" fontId="8" fillId="0" borderId="11" xfId="0" applyNumberFormat="1" applyFont="1" applyBorder="1" applyAlignment="1" applyProtection="1">
      <alignment horizontal="center" vertical="center"/>
      <protection hidden="1"/>
    </xf>
    <xf numFmtId="180" fontId="9" fillId="0" borderId="4" xfId="0" applyNumberFormat="1" applyFont="1" applyBorder="1" applyAlignment="1" applyProtection="1">
      <alignment horizontal="left" vertical="center" wrapText="1"/>
      <protection hidden="1"/>
    </xf>
    <xf numFmtId="181" fontId="9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182" fontId="9" fillId="0" borderId="5" xfId="0" applyNumberFormat="1" applyFont="1" applyBorder="1" applyAlignment="1" applyProtection="1">
      <alignment horizontal="center" vertical="center"/>
      <protection hidden="1"/>
    </xf>
    <xf numFmtId="181" fontId="9" fillId="0" borderId="6" xfId="0" applyNumberFormat="1" applyFont="1" applyBorder="1" applyAlignment="1" applyProtection="1">
      <alignment horizontal="center" vertical="center"/>
      <protection hidden="1"/>
    </xf>
    <xf numFmtId="180" fontId="4" fillId="0" borderId="7" xfId="0" applyNumberFormat="1" applyFont="1" applyBorder="1" applyAlignment="1" applyProtection="1">
      <alignment horizontal="left" vertical="center" wrapText="1"/>
      <protection hidden="1"/>
    </xf>
    <xf numFmtId="180" fontId="4" fillId="0" borderId="10" xfId="0" applyNumberFormat="1" applyFont="1" applyBorder="1" applyAlignment="1" applyProtection="1">
      <alignment horizontal="left" vertical="center" wrapText="1"/>
      <protection hidden="1"/>
    </xf>
    <xf numFmtId="181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82" fontId="4" fillId="0" borderId="0" xfId="0" applyNumberFormat="1" applyFont="1" applyAlignment="1" applyProtection="1">
      <alignment horizontal="center" vertical="center"/>
      <protection hidden="1"/>
    </xf>
    <xf numFmtId="181" fontId="4" fillId="0" borderId="11" xfId="0" applyNumberFormat="1" applyFont="1" applyBorder="1" applyAlignment="1" applyProtection="1">
      <alignment horizontal="center" vertical="center"/>
      <protection hidden="1"/>
    </xf>
    <xf numFmtId="181" fontId="8" fillId="0" borderId="8" xfId="0" applyNumberFormat="1" applyFont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 applyProtection="1">
      <alignment horizontal="center" vertical="center"/>
      <protection hidden="1"/>
    </xf>
    <xf numFmtId="182" fontId="8" fillId="0" borderId="8" xfId="0" applyNumberFormat="1" applyFont="1" applyBorder="1" applyAlignment="1" applyProtection="1">
      <alignment horizontal="center" vertical="center"/>
      <protection hidden="1"/>
    </xf>
    <xf numFmtId="181" fontId="8" fillId="0" borderId="9" xfId="0" applyNumberFormat="1" applyFont="1" applyBorder="1" applyAlignment="1" applyProtection="1">
      <alignment horizontal="center" vertical="center"/>
      <protection hidden="1"/>
    </xf>
    <xf numFmtId="0" fontId="10" fillId="0" borderId="12" xfId="49" applyFont="1" applyBorder="1" applyAlignment="1">
      <alignment horizontal="left" vertical="top" wrapText="1"/>
    </xf>
    <xf numFmtId="181" fontId="8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14" xfId="49" applyFont="1" applyBorder="1" applyAlignment="1">
      <alignment horizontal="left" vertical="top" wrapText="1"/>
    </xf>
    <xf numFmtId="181" fontId="4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11" fillId="0" borderId="15" xfId="0" applyFont="1" applyBorder="1" applyAlignment="1" applyProtection="1">
      <alignment horizontal="right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84" fontId="8" fillId="0" borderId="16" xfId="0" applyNumberFormat="1" applyFont="1" applyBorder="1" applyAlignment="1" applyProtection="1">
      <alignment horizontal="center" vertical="center"/>
      <protection hidden="1"/>
    </xf>
    <xf numFmtId="185" fontId="8" fillId="0" borderId="6" xfId="0" applyNumberFormat="1" applyFont="1" applyBorder="1" applyAlignment="1" applyProtection="1">
      <alignment horizontal="right" vertical="center"/>
      <protection hidden="1"/>
    </xf>
    <xf numFmtId="185" fontId="8" fillId="0" borderId="17" xfId="0" applyNumberFormat="1" applyFont="1" applyBorder="1" applyAlignment="1" applyProtection="1">
      <alignment horizontal="right" vertical="center"/>
      <protection hidden="1"/>
    </xf>
    <xf numFmtId="184" fontId="4" fillId="0" borderId="16" xfId="0" applyNumberFormat="1" applyFont="1" applyBorder="1" applyAlignment="1" applyProtection="1">
      <alignment horizontal="center" vertical="center"/>
      <protection hidden="1"/>
    </xf>
    <xf numFmtId="185" fontId="4" fillId="0" borderId="6" xfId="0" applyNumberFormat="1" applyFont="1" applyBorder="1" applyAlignment="1" applyProtection="1">
      <alignment horizontal="right" vertical="center"/>
      <protection hidden="1"/>
    </xf>
    <xf numFmtId="185" fontId="4" fillId="0" borderId="17" xfId="0" applyNumberFormat="1" applyFont="1" applyBorder="1" applyAlignment="1" applyProtection="1">
      <alignment horizontal="right" vertical="center"/>
      <protection hidden="1"/>
    </xf>
    <xf numFmtId="184" fontId="4" fillId="0" borderId="18" xfId="0" applyNumberFormat="1" applyFont="1" applyBorder="1" applyAlignment="1" applyProtection="1">
      <alignment horizontal="center" vertical="center"/>
      <protection hidden="1"/>
    </xf>
    <xf numFmtId="185" fontId="4" fillId="0" borderId="9" xfId="0" applyNumberFormat="1" applyFont="1" applyBorder="1" applyAlignment="1" applyProtection="1">
      <alignment horizontal="right" vertical="center"/>
      <protection hidden="1"/>
    </xf>
    <xf numFmtId="185" fontId="4" fillId="0" borderId="19" xfId="0" applyNumberFormat="1" applyFont="1" applyBorder="1" applyAlignment="1" applyProtection="1">
      <alignment horizontal="right" vertical="center"/>
      <protection hidden="1"/>
    </xf>
    <xf numFmtId="184" fontId="8" fillId="0" borderId="20" xfId="0" applyNumberFormat="1" applyFont="1" applyBorder="1" applyAlignment="1" applyProtection="1">
      <alignment horizontal="center" vertical="center"/>
      <protection hidden="1"/>
    </xf>
    <xf numFmtId="185" fontId="8" fillId="0" borderId="11" xfId="0" applyNumberFormat="1" applyFont="1" applyBorder="1" applyAlignment="1" applyProtection="1">
      <alignment horizontal="right" vertical="center"/>
      <protection hidden="1"/>
    </xf>
    <xf numFmtId="185" fontId="8" fillId="0" borderId="21" xfId="0" applyNumberFormat="1" applyFont="1" applyBorder="1" applyAlignment="1" applyProtection="1">
      <alignment horizontal="right" vertical="center"/>
      <protection hidden="1"/>
    </xf>
    <xf numFmtId="184" fontId="9" fillId="0" borderId="16" xfId="0" applyNumberFormat="1" applyFont="1" applyBorder="1" applyAlignment="1" applyProtection="1">
      <alignment horizontal="center" vertical="center"/>
      <protection hidden="1"/>
    </xf>
    <xf numFmtId="185" fontId="9" fillId="0" borderId="6" xfId="0" applyNumberFormat="1" applyFont="1" applyBorder="1" applyAlignment="1" applyProtection="1">
      <alignment horizontal="right" vertical="center"/>
      <protection hidden="1"/>
    </xf>
    <xf numFmtId="185" fontId="9" fillId="0" borderId="17" xfId="0" applyNumberFormat="1" applyFont="1" applyBorder="1" applyAlignment="1" applyProtection="1">
      <alignment horizontal="right" vertical="center"/>
      <protection hidden="1"/>
    </xf>
    <xf numFmtId="184" fontId="4" fillId="0" borderId="20" xfId="0" applyNumberFormat="1" applyFont="1" applyBorder="1" applyAlignment="1" applyProtection="1">
      <alignment horizontal="center" vertical="center"/>
      <protection hidden="1"/>
    </xf>
    <xf numFmtId="185" fontId="4" fillId="0" borderId="11" xfId="0" applyNumberFormat="1" applyFont="1" applyBorder="1" applyAlignment="1" applyProtection="1">
      <alignment horizontal="right" vertical="center"/>
      <protection hidden="1"/>
    </xf>
    <xf numFmtId="185" fontId="4" fillId="0" borderId="21" xfId="0" applyNumberFormat="1" applyFont="1" applyBorder="1" applyAlignment="1" applyProtection="1">
      <alignment horizontal="right" vertical="center"/>
      <protection hidden="1"/>
    </xf>
    <xf numFmtId="184" fontId="8" fillId="0" borderId="18" xfId="0" applyNumberFormat="1" applyFont="1" applyBorder="1" applyAlignment="1" applyProtection="1">
      <alignment horizontal="center" vertical="center"/>
      <protection hidden="1"/>
    </xf>
    <xf numFmtId="185" fontId="8" fillId="0" borderId="9" xfId="0" applyNumberFormat="1" applyFont="1" applyBorder="1" applyAlignment="1" applyProtection="1">
      <alignment horizontal="right" vertical="center"/>
      <protection hidden="1"/>
    </xf>
    <xf numFmtId="185" fontId="8" fillId="0" borderId="19" xfId="0" applyNumberFormat="1" applyFont="1" applyBorder="1" applyAlignment="1" applyProtection="1">
      <alignment horizontal="right" vertical="center"/>
      <protection hidden="1"/>
    </xf>
    <xf numFmtId="184" fontId="8" fillId="0" borderId="22" xfId="0" applyNumberFormat="1" applyFont="1" applyBorder="1" applyAlignment="1" applyProtection="1">
      <alignment horizontal="center" vertical="center"/>
      <protection hidden="1"/>
    </xf>
    <xf numFmtId="186" fontId="4" fillId="0" borderId="6" xfId="0" applyNumberFormat="1" applyFont="1" applyBorder="1" applyAlignment="1" applyProtection="1">
      <alignment horizontal="right" vertical="center"/>
      <protection hidden="1"/>
    </xf>
    <xf numFmtId="186" fontId="4" fillId="0" borderId="17" xfId="0" applyNumberFormat="1" applyFont="1" applyBorder="1" applyAlignment="1" applyProtection="1">
      <alignment horizontal="right" vertical="center"/>
      <protection hidden="1"/>
    </xf>
    <xf numFmtId="184" fontId="4" fillId="0" borderId="22" xfId="0" applyNumberFormat="1" applyFont="1" applyBorder="1" applyAlignment="1" applyProtection="1">
      <alignment horizontal="center" vertical="center"/>
      <protection hidden="1"/>
    </xf>
    <xf numFmtId="184" fontId="4" fillId="0" borderId="23" xfId="0" applyNumberFormat="1" applyFont="1" applyBorder="1" applyAlignment="1" applyProtection="1">
      <alignment horizontal="left" vertical="center" wrapText="1"/>
      <protection hidden="1"/>
    </xf>
    <xf numFmtId="184" fontId="4" fillId="0" borderId="7" xfId="0" applyNumberFormat="1" applyFont="1" applyBorder="1" applyAlignment="1" applyProtection="1">
      <alignment horizontal="left" vertical="center" wrapText="1"/>
      <protection hidden="1"/>
    </xf>
    <xf numFmtId="184" fontId="4" fillId="0" borderId="24" xfId="0" applyNumberFormat="1" applyFont="1" applyBorder="1" applyAlignment="1" applyProtection="1">
      <alignment horizontal="left" vertical="center" wrapText="1"/>
      <protection hidden="1"/>
    </xf>
    <xf numFmtId="0" fontId="10" fillId="0" borderId="14" xfId="0" applyFont="1" applyBorder="1" applyAlignment="1">
      <alignment horizontal="left" vertical="top" wrapText="1"/>
    </xf>
    <xf numFmtId="181" fontId="4" fillId="0" borderId="25" xfId="0" applyNumberFormat="1" applyFont="1" applyBorder="1" applyAlignment="1" applyProtection="1">
      <alignment horizontal="center" vertical="center"/>
      <protection hidden="1"/>
    </xf>
    <xf numFmtId="1" fontId="4" fillId="0" borderId="25" xfId="0" applyNumberFormat="1" applyFont="1" applyBorder="1" applyAlignment="1" applyProtection="1">
      <alignment horizontal="center" vertical="center"/>
      <protection hidden="1"/>
    </xf>
    <xf numFmtId="182" fontId="4" fillId="0" borderId="25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8" fillId="0" borderId="26" xfId="0" applyFont="1" applyBorder="1" applyProtection="1">
      <protection hidden="1"/>
    </xf>
    <xf numFmtId="0" fontId="8" fillId="0" borderId="27" xfId="0" applyFont="1" applyBorder="1" applyProtection="1">
      <protection hidden="1"/>
    </xf>
    <xf numFmtId="185" fontId="4" fillId="0" borderId="13" xfId="0" applyNumberFormat="1" applyFont="1" applyBorder="1" applyAlignment="1" applyProtection="1">
      <alignment horizontal="right" vertical="center"/>
      <protection hidden="1"/>
    </xf>
    <xf numFmtId="185" fontId="4" fillId="0" borderId="28" xfId="0" applyNumberFormat="1" applyFont="1" applyBorder="1" applyAlignment="1" applyProtection="1">
      <alignment horizontal="right" vertical="center"/>
      <protection hidden="1"/>
    </xf>
    <xf numFmtId="185" fontId="8" fillId="0" borderId="29" xfId="0" applyNumberFormat="1" applyFont="1" applyBorder="1" applyProtection="1">
      <protection hidden="1"/>
    </xf>
    <xf numFmtId="185" fontId="8" fillId="0" borderId="30" xfId="0" applyNumberFormat="1" applyFont="1" applyBorder="1" applyProtection="1">
      <protection hidden="1"/>
    </xf>
    <xf numFmtId="185" fontId="8" fillId="0" borderId="31" xfId="0" applyNumberFormat="1" applyFont="1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39">
          <cell r="B39" t="e">
            <v>#N/A</v>
          </cell>
        </row>
        <row r="39">
          <cell r="K39">
            <v>398660</v>
          </cell>
          <cell r="L39">
            <v>398660</v>
          </cell>
          <cell r="M39">
            <v>398660</v>
          </cell>
        </row>
        <row r="40">
          <cell r="B40" t="e">
            <v>#N/A</v>
          </cell>
        </row>
        <row r="40"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6"/>
  <sheetViews>
    <sheetView showGridLines="0" tabSelected="1" workbookViewId="0">
      <selection activeCell="L10" sqref="L10"/>
    </sheetView>
  </sheetViews>
  <sheetFormatPr defaultColWidth="9.33333333333333" defaultRowHeight="12.75"/>
  <cols>
    <col min="1" max="1" width="0.552380952380952" customWidth="1"/>
    <col min="2" max="2" width="68" customWidth="1"/>
    <col min="3" max="3" width="3.33333333333333" customWidth="1"/>
    <col min="4" max="4" width="2.1047619047619" customWidth="1"/>
    <col min="5" max="5" width="3.33333333333333" customWidth="1"/>
    <col min="6" max="6" width="6.88571428571429" customWidth="1"/>
    <col min="7" max="7" width="5.43809523809524" customWidth="1"/>
    <col min="8" max="8" width="5.33333333333333" customWidth="1"/>
    <col min="9" max="9" width="7.66666666666667" customWidth="1"/>
    <col min="10" max="12" width="18.1047619047619" customWidth="1"/>
    <col min="13" max="13" width="1.1047619047619" customWidth="1"/>
    <col min="14" max="242" width="9.1047619047619" customWidth="1"/>
  </cols>
  <sheetData>
    <row r="1" customHeight="1" spans="1:13">
      <c r="A1" s="1"/>
      <c r="B1" s="2"/>
      <c r="C1" s="2"/>
      <c r="D1" s="2"/>
      <c r="E1" s="2"/>
      <c r="F1" s="2"/>
      <c r="G1" s="2"/>
      <c r="H1" s="2"/>
      <c r="I1" s="2"/>
      <c r="J1" s="2"/>
      <c r="K1" s="62"/>
      <c r="L1" s="3"/>
      <c r="M1" s="3"/>
    </row>
    <row r="2" ht="15.75" customHeight="1" spans="1:13">
      <c r="A2" s="1"/>
      <c r="B2" s="2"/>
      <c r="C2" s="2"/>
      <c r="D2" s="2"/>
      <c r="E2" s="2"/>
      <c r="F2" s="2"/>
      <c r="G2" s="2"/>
      <c r="H2" s="2"/>
      <c r="I2" s="3"/>
      <c r="J2" s="63" t="s">
        <v>0</v>
      </c>
      <c r="K2" s="62"/>
      <c r="L2" s="3"/>
      <c r="M2" s="3"/>
    </row>
    <row r="3" ht="15.75" customHeight="1" spans="1:13">
      <c r="A3" s="1"/>
      <c r="B3" s="2"/>
      <c r="C3" s="2"/>
      <c r="D3" s="2"/>
      <c r="E3" s="2"/>
      <c r="F3" s="2"/>
      <c r="G3" s="2"/>
      <c r="H3" s="2"/>
      <c r="I3" s="3"/>
      <c r="J3" s="63" t="s">
        <v>1</v>
      </c>
      <c r="K3" s="62"/>
      <c r="L3" s="3"/>
      <c r="M3" s="3"/>
    </row>
    <row r="4" ht="15.75" customHeight="1" spans="1:13">
      <c r="A4" s="1"/>
      <c r="B4" s="2"/>
      <c r="C4" s="2"/>
      <c r="D4" s="2"/>
      <c r="E4" s="2"/>
      <c r="F4" s="2"/>
      <c r="G4" s="2"/>
      <c r="H4" s="2"/>
      <c r="I4" s="3"/>
      <c r="J4" s="63" t="s">
        <v>2</v>
      </c>
      <c r="K4" s="62"/>
      <c r="L4" s="3"/>
      <c r="M4" s="3"/>
    </row>
    <row r="5" ht="15.75" customHeight="1" spans="1:13">
      <c r="A5" s="1"/>
      <c r="B5" s="2"/>
      <c r="C5" s="3"/>
      <c r="D5" s="4"/>
      <c r="E5" s="5"/>
      <c r="F5" s="4"/>
      <c r="G5" s="4"/>
      <c r="H5" s="4"/>
      <c r="I5" s="3"/>
      <c r="J5" s="63" t="s">
        <v>3</v>
      </c>
      <c r="K5" s="4"/>
      <c r="L5" s="9"/>
      <c r="M5" s="3"/>
    </row>
    <row r="6" ht="15.75" customHeight="1" spans="1:13">
      <c r="A6" s="1"/>
      <c r="B6" s="2"/>
      <c r="C6" s="2"/>
      <c r="D6" s="2"/>
      <c r="E6" s="2"/>
      <c r="F6" s="2"/>
      <c r="G6" s="2"/>
      <c r="H6" s="2"/>
      <c r="I6" s="3"/>
      <c r="J6" s="63" t="s">
        <v>4</v>
      </c>
      <c r="K6" s="62"/>
      <c r="L6" s="3"/>
      <c r="M6" s="3"/>
    </row>
    <row r="7" customHeight="1" spans="1:13">
      <c r="A7" s="1"/>
      <c r="B7" s="2"/>
      <c r="C7" s="2"/>
      <c r="D7" s="2"/>
      <c r="E7" s="2"/>
      <c r="F7" s="2"/>
      <c r="G7" s="2"/>
      <c r="H7" s="2"/>
      <c r="I7" s="2"/>
      <c r="J7" s="2"/>
      <c r="K7" s="62"/>
      <c r="L7" s="3"/>
      <c r="M7" s="3"/>
    </row>
    <row r="8" customHeight="1" spans="1:1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3"/>
    </row>
    <row r="9" ht="15.75" customHeight="1" spans="1:13">
      <c r="A9" s="8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3"/>
    </row>
    <row r="10" ht="15.75" customHeight="1" spans="1:13">
      <c r="A10" s="8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"/>
    </row>
    <row r="11" ht="15.75" customHeight="1" spans="1:13">
      <c r="A11" s="10" t="s">
        <v>7</v>
      </c>
      <c r="B11" s="11"/>
      <c r="C11" s="7"/>
      <c r="D11" s="7"/>
      <c r="E11" s="7"/>
      <c r="F11" s="7"/>
      <c r="G11" s="7"/>
      <c r="H11" s="7"/>
      <c r="I11" s="7"/>
      <c r="J11" s="7"/>
      <c r="K11" s="7"/>
      <c r="L11" s="7"/>
      <c r="M11" s="3"/>
    </row>
    <row r="12" ht="15.75" customHeight="1" spans="1:13">
      <c r="A12" s="10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5"/>
      <c r="L12" s="9"/>
      <c r="M12" s="3"/>
    </row>
    <row r="13" ht="15" customHeight="1" spans="1:13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5"/>
      <c r="L13" s="9"/>
      <c r="M13" s="3"/>
    </row>
    <row r="14" customHeight="1" spans="1:13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64"/>
      <c r="L14" s="65" t="s">
        <v>9</v>
      </c>
      <c r="M14" s="3"/>
    </row>
    <row r="15" ht="69.9" customHeight="1" spans="1:13">
      <c r="A15" s="14"/>
      <c r="B15" s="15" t="s">
        <v>10</v>
      </c>
      <c r="C15" s="15" t="s">
        <v>11</v>
      </c>
      <c r="D15" s="15"/>
      <c r="E15" s="15"/>
      <c r="F15" s="15"/>
      <c r="G15" s="16" t="s">
        <v>12</v>
      </c>
      <c r="H15" s="17" t="s">
        <v>13</v>
      </c>
      <c r="I15" s="16" t="s">
        <v>14</v>
      </c>
      <c r="J15" s="17" t="s">
        <v>15</v>
      </c>
      <c r="K15" s="15" t="s">
        <v>16</v>
      </c>
      <c r="L15" s="66" t="s">
        <v>17</v>
      </c>
      <c r="M15" s="3"/>
    </row>
    <row r="16" ht="15" customHeight="1" spans="1:13">
      <c r="A16" s="18"/>
      <c r="B16" s="19">
        <v>1</v>
      </c>
      <c r="C16" s="19">
        <v>2</v>
      </c>
      <c r="D16" s="19"/>
      <c r="E16" s="19"/>
      <c r="F16" s="19"/>
      <c r="G16" s="20">
        <v>3</v>
      </c>
      <c r="H16" s="19">
        <v>4</v>
      </c>
      <c r="I16" s="20">
        <v>5</v>
      </c>
      <c r="J16" s="19">
        <v>6</v>
      </c>
      <c r="K16" s="19">
        <v>7</v>
      </c>
      <c r="L16" s="19">
        <v>8</v>
      </c>
      <c r="M16" s="3"/>
    </row>
    <row r="17" ht="15.75" customHeight="1" spans="1:13">
      <c r="A17" s="21"/>
      <c r="B17" s="22" t="s">
        <v>18</v>
      </c>
      <c r="C17" s="23" t="s">
        <v>19</v>
      </c>
      <c r="D17" s="24" t="s">
        <v>20</v>
      </c>
      <c r="E17" s="23" t="s">
        <v>21</v>
      </c>
      <c r="F17" s="25" t="s">
        <v>22</v>
      </c>
      <c r="G17" s="26" t="s">
        <v>23</v>
      </c>
      <c r="H17" s="26" t="s">
        <v>23</v>
      </c>
      <c r="I17" s="67" t="s">
        <v>23</v>
      </c>
      <c r="J17" s="68">
        <v>8800</v>
      </c>
      <c r="K17" s="68">
        <v>8800</v>
      </c>
      <c r="L17" s="69">
        <v>8800</v>
      </c>
      <c r="M17" s="3"/>
    </row>
    <row r="18" ht="31.5" customHeight="1" spans="1:13">
      <c r="A18" s="21"/>
      <c r="B18" s="27" t="s">
        <v>24</v>
      </c>
      <c r="C18" s="28" t="s">
        <v>19</v>
      </c>
      <c r="D18" s="29" t="s">
        <v>20</v>
      </c>
      <c r="E18" s="28" t="s">
        <v>21</v>
      </c>
      <c r="F18" s="30" t="s">
        <v>25</v>
      </c>
      <c r="G18" s="31" t="s">
        <v>23</v>
      </c>
      <c r="H18" s="31" t="s">
        <v>23</v>
      </c>
      <c r="I18" s="70" t="s">
        <v>23</v>
      </c>
      <c r="J18" s="71">
        <v>8800</v>
      </c>
      <c r="K18" s="71">
        <v>8800</v>
      </c>
      <c r="L18" s="72">
        <v>8800</v>
      </c>
      <c r="M18" s="3"/>
    </row>
    <row r="19" ht="15.75" customHeight="1" spans="1:13">
      <c r="A19" s="21"/>
      <c r="B19" s="32" t="s">
        <v>26</v>
      </c>
      <c r="C19" s="28" t="s">
        <v>19</v>
      </c>
      <c r="D19" s="29" t="s">
        <v>20</v>
      </c>
      <c r="E19" s="28" t="s">
        <v>21</v>
      </c>
      <c r="F19" s="30" t="s">
        <v>25</v>
      </c>
      <c r="G19" s="31">
        <v>3</v>
      </c>
      <c r="H19" s="31">
        <v>4</v>
      </c>
      <c r="I19" s="70" t="s">
        <v>23</v>
      </c>
      <c r="J19" s="71">
        <v>8800</v>
      </c>
      <c r="K19" s="71">
        <v>8800</v>
      </c>
      <c r="L19" s="72">
        <v>8800</v>
      </c>
      <c r="M19" s="3"/>
    </row>
    <row r="20" ht="31.5" customHeight="1" spans="1:13">
      <c r="A20" s="21"/>
      <c r="B20" s="33" t="s">
        <v>27</v>
      </c>
      <c r="C20" s="34" t="s">
        <v>19</v>
      </c>
      <c r="D20" s="35" t="s">
        <v>20</v>
      </c>
      <c r="E20" s="34" t="s">
        <v>21</v>
      </c>
      <c r="F20" s="36" t="s">
        <v>25</v>
      </c>
      <c r="G20" s="37">
        <v>3</v>
      </c>
      <c r="H20" s="37">
        <v>4</v>
      </c>
      <c r="I20" s="73" t="s">
        <v>28</v>
      </c>
      <c r="J20" s="74">
        <v>8800</v>
      </c>
      <c r="K20" s="74">
        <v>8800</v>
      </c>
      <c r="L20" s="75">
        <v>8800</v>
      </c>
      <c r="M20" s="3"/>
    </row>
    <row r="21" ht="63" customHeight="1" spans="1:13">
      <c r="A21" s="21"/>
      <c r="B21" s="38" t="s">
        <v>29</v>
      </c>
      <c r="C21" s="39" t="s">
        <v>30</v>
      </c>
      <c r="D21" s="40" t="s">
        <v>20</v>
      </c>
      <c r="E21" s="39" t="s">
        <v>21</v>
      </c>
      <c r="F21" s="41" t="s">
        <v>22</v>
      </c>
      <c r="G21" s="42" t="s">
        <v>23</v>
      </c>
      <c r="H21" s="42" t="s">
        <v>23</v>
      </c>
      <c r="I21" s="76" t="s">
        <v>23</v>
      </c>
      <c r="J21" s="77">
        <f>J22</f>
        <v>11607200</v>
      </c>
      <c r="K21" s="77">
        <v>10485200</v>
      </c>
      <c r="L21" s="78">
        <v>10485200</v>
      </c>
      <c r="M21" s="3"/>
    </row>
    <row r="22" ht="15.75" customHeight="1" spans="1:13">
      <c r="A22" s="21"/>
      <c r="B22" s="43" t="s">
        <v>31</v>
      </c>
      <c r="C22" s="44" t="s">
        <v>30</v>
      </c>
      <c r="D22" s="45" t="s">
        <v>32</v>
      </c>
      <c r="E22" s="44" t="s">
        <v>21</v>
      </c>
      <c r="F22" s="46" t="s">
        <v>22</v>
      </c>
      <c r="G22" s="47" t="s">
        <v>23</v>
      </c>
      <c r="H22" s="47" t="s">
        <v>23</v>
      </c>
      <c r="I22" s="79" t="s">
        <v>23</v>
      </c>
      <c r="J22" s="80">
        <f>J23</f>
        <v>11607200</v>
      </c>
      <c r="K22" s="80">
        <v>10485200</v>
      </c>
      <c r="L22" s="81">
        <v>10485200</v>
      </c>
      <c r="M22" s="3"/>
    </row>
    <row r="23" ht="31.5" customHeight="1" spans="1:13">
      <c r="A23" s="21"/>
      <c r="B23" s="27" t="s">
        <v>33</v>
      </c>
      <c r="C23" s="28" t="s">
        <v>30</v>
      </c>
      <c r="D23" s="29" t="s">
        <v>32</v>
      </c>
      <c r="E23" s="28" t="s">
        <v>34</v>
      </c>
      <c r="F23" s="30" t="s">
        <v>22</v>
      </c>
      <c r="G23" s="31" t="s">
        <v>23</v>
      </c>
      <c r="H23" s="31" t="s">
        <v>23</v>
      </c>
      <c r="I23" s="70" t="s">
        <v>23</v>
      </c>
      <c r="J23" s="71">
        <f>J34+J31+J28+J25</f>
        <v>11607200</v>
      </c>
      <c r="K23" s="71">
        <v>10485200</v>
      </c>
      <c r="L23" s="72">
        <v>10485200</v>
      </c>
      <c r="M23" s="3"/>
    </row>
    <row r="24" ht="31.5" customHeight="1" spans="1:13">
      <c r="A24" s="21"/>
      <c r="B24" s="48" t="s">
        <v>35</v>
      </c>
      <c r="C24" s="28">
        <v>81</v>
      </c>
      <c r="D24" s="29">
        <v>4</v>
      </c>
      <c r="E24" s="28">
        <v>1</v>
      </c>
      <c r="F24" s="30">
        <v>63333</v>
      </c>
      <c r="G24" s="31">
        <v>8</v>
      </c>
      <c r="H24" s="31">
        <v>1</v>
      </c>
      <c r="I24" s="70"/>
      <c r="J24" s="71">
        <v>100000</v>
      </c>
      <c r="K24" s="71">
        <v>0</v>
      </c>
      <c r="L24" s="72">
        <v>0</v>
      </c>
      <c r="M24" s="3"/>
    </row>
    <row r="25" ht="22.2" customHeight="1" spans="1:13">
      <c r="A25" s="21"/>
      <c r="B25" s="48" t="s">
        <v>36</v>
      </c>
      <c r="C25" s="28">
        <v>81</v>
      </c>
      <c r="D25" s="29">
        <v>4</v>
      </c>
      <c r="E25" s="28">
        <v>1</v>
      </c>
      <c r="F25" s="30">
        <v>63333</v>
      </c>
      <c r="G25" s="31">
        <v>8</v>
      </c>
      <c r="H25" s="31">
        <v>1</v>
      </c>
      <c r="I25" s="70">
        <v>610</v>
      </c>
      <c r="J25" s="71">
        <v>100000</v>
      </c>
      <c r="K25" s="71">
        <v>0</v>
      </c>
      <c r="L25" s="72">
        <v>0</v>
      </c>
      <c r="M25" s="3"/>
    </row>
    <row r="26" ht="31.5" customHeight="1" spans="1:13">
      <c r="A26" s="21"/>
      <c r="B26" s="27" t="s">
        <v>37</v>
      </c>
      <c r="C26" s="28" t="s">
        <v>30</v>
      </c>
      <c r="D26" s="29" t="s">
        <v>32</v>
      </c>
      <c r="E26" s="28" t="s">
        <v>34</v>
      </c>
      <c r="F26" s="30">
        <v>71111</v>
      </c>
      <c r="G26" s="31" t="s">
        <v>23</v>
      </c>
      <c r="H26" s="31" t="s">
        <v>23</v>
      </c>
      <c r="I26" s="70" t="s">
        <v>23</v>
      </c>
      <c r="J26" s="71">
        <v>22000</v>
      </c>
      <c r="K26" s="71">
        <v>0</v>
      </c>
      <c r="L26" s="72">
        <v>0</v>
      </c>
      <c r="M26" s="3"/>
    </row>
    <row r="27" ht="15" customHeight="1" spans="1:13">
      <c r="A27" s="21"/>
      <c r="B27" s="27" t="s">
        <v>38</v>
      </c>
      <c r="C27" s="28" t="s">
        <v>30</v>
      </c>
      <c r="D27" s="29" t="s">
        <v>32</v>
      </c>
      <c r="E27" s="28" t="s">
        <v>34</v>
      </c>
      <c r="F27" s="30">
        <v>71111</v>
      </c>
      <c r="G27" s="31">
        <v>8</v>
      </c>
      <c r="H27" s="31">
        <v>1</v>
      </c>
      <c r="I27" s="70" t="s">
        <v>23</v>
      </c>
      <c r="J27" s="71">
        <v>22000</v>
      </c>
      <c r="K27" s="71">
        <v>0</v>
      </c>
      <c r="L27" s="72">
        <v>0</v>
      </c>
      <c r="M27" s="3"/>
    </row>
    <row r="28" ht="15.6" customHeight="1" spans="1:13">
      <c r="A28" s="21"/>
      <c r="B28" s="33" t="s">
        <v>36</v>
      </c>
      <c r="C28" s="34" t="s">
        <v>30</v>
      </c>
      <c r="D28" s="35" t="s">
        <v>32</v>
      </c>
      <c r="E28" s="34" t="s">
        <v>34</v>
      </c>
      <c r="F28" s="36">
        <v>71111</v>
      </c>
      <c r="G28" s="37">
        <v>8</v>
      </c>
      <c r="H28" s="37">
        <v>1</v>
      </c>
      <c r="I28" s="73" t="s">
        <v>39</v>
      </c>
      <c r="J28" s="71">
        <v>22000</v>
      </c>
      <c r="K28" s="71">
        <v>0</v>
      </c>
      <c r="L28" s="72">
        <v>0</v>
      </c>
      <c r="M28" s="3"/>
    </row>
    <row r="29" ht="31.5" customHeight="1" spans="1:13">
      <c r="A29" s="21"/>
      <c r="B29" s="27" t="s">
        <v>40</v>
      </c>
      <c r="C29" s="28" t="s">
        <v>30</v>
      </c>
      <c r="D29" s="29" t="s">
        <v>32</v>
      </c>
      <c r="E29" s="28" t="s">
        <v>34</v>
      </c>
      <c r="F29" s="30" t="s">
        <v>41</v>
      </c>
      <c r="G29" s="31" t="s">
        <v>23</v>
      </c>
      <c r="H29" s="31" t="s">
        <v>23</v>
      </c>
      <c r="I29" s="70" t="s">
        <v>23</v>
      </c>
      <c r="J29" s="71">
        <v>292000</v>
      </c>
      <c r="K29" s="71">
        <v>0</v>
      </c>
      <c r="L29" s="72">
        <v>0</v>
      </c>
      <c r="M29" s="3"/>
    </row>
    <row r="30" ht="15.75" customHeight="1" spans="1:13">
      <c r="A30" s="21"/>
      <c r="B30" s="32" t="s">
        <v>38</v>
      </c>
      <c r="C30" s="28" t="s">
        <v>30</v>
      </c>
      <c r="D30" s="29" t="s">
        <v>32</v>
      </c>
      <c r="E30" s="28" t="s">
        <v>34</v>
      </c>
      <c r="F30" s="30" t="s">
        <v>41</v>
      </c>
      <c r="G30" s="31">
        <v>8</v>
      </c>
      <c r="H30" s="31">
        <v>1</v>
      </c>
      <c r="I30" s="70" t="s">
        <v>23</v>
      </c>
      <c r="J30" s="71">
        <v>292000</v>
      </c>
      <c r="K30" s="71">
        <v>0</v>
      </c>
      <c r="L30" s="72">
        <v>0</v>
      </c>
      <c r="M30" s="3"/>
    </row>
    <row r="31" ht="15.75" customHeight="1" spans="1:13">
      <c r="A31" s="21"/>
      <c r="B31" s="33" t="s">
        <v>36</v>
      </c>
      <c r="C31" s="34" t="s">
        <v>30</v>
      </c>
      <c r="D31" s="35" t="s">
        <v>32</v>
      </c>
      <c r="E31" s="34" t="s">
        <v>34</v>
      </c>
      <c r="F31" s="36" t="s">
        <v>41</v>
      </c>
      <c r="G31" s="37">
        <v>8</v>
      </c>
      <c r="H31" s="37">
        <v>1</v>
      </c>
      <c r="I31" s="73" t="s">
        <v>39</v>
      </c>
      <c r="J31" s="74">
        <v>292000</v>
      </c>
      <c r="K31" s="74">
        <v>0</v>
      </c>
      <c r="L31" s="75">
        <v>0</v>
      </c>
      <c r="M31" s="3"/>
    </row>
    <row r="32" ht="15.75" customHeight="1" spans="1:13">
      <c r="A32" s="21"/>
      <c r="B32" s="49" t="s">
        <v>42</v>
      </c>
      <c r="C32" s="50" t="s">
        <v>30</v>
      </c>
      <c r="D32" s="51" t="s">
        <v>32</v>
      </c>
      <c r="E32" s="50" t="s">
        <v>34</v>
      </c>
      <c r="F32" s="52" t="s">
        <v>43</v>
      </c>
      <c r="G32" s="53" t="s">
        <v>23</v>
      </c>
      <c r="H32" s="53" t="s">
        <v>23</v>
      </c>
      <c r="I32" s="82" t="s">
        <v>23</v>
      </c>
      <c r="J32" s="83">
        <f>J33</f>
        <v>11193200</v>
      </c>
      <c r="K32" s="83">
        <v>10485200</v>
      </c>
      <c r="L32" s="84">
        <v>10485200</v>
      </c>
      <c r="M32" s="3"/>
    </row>
    <row r="33" ht="15.75" customHeight="1" spans="1:13">
      <c r="A33" s="21"/>
      <c r="B33" s="32" t="s">
        <v>38</v>
      </c>
      <c r="C33" s="28" t="s">
        <v>30</v>
      </c>
      <c r="D33" s="29" t="s">
        <v>32</v>
      </c>
      <c r="E33" s="28" t="s">
        <v>34</v>
      </c>
      <c r="F33" s="30" t="s">
        <v>43</v>
      </c>
      <c r="G33" s="31">
        <v>8</v>
      </c>
      <c r="H33" s="31">
        <v>1</v>
      </c>
      <c r="I33" s="70" t="s">
        <v>23</v>
      </c>
      <c r="J33" s="71">
        <f>J34</f>
        <v>11193200</v>
      </c>
      <c r="K33" s="71">
        <v>10485200</v>
      </c>
      <c r="L33" s="72">
        <v>10485200</v>
      </c>
      <c r="M33" s="3"/>
    </row>
    <row r="34" ht="15.75" customHeight="1" spans="1:13">
      <c r="A34" s="21"/>
      <c r="B34" s="33" t="s">
        <v>36</v>
      </c>
      <c r="C34" s="34" t="s">
        <v>30</v>
      </c>
      <c r="D34" s="35" t="s">
        <v>32</v>
      </c>
      <c r="E34" s="34" t="s">
        <v>34</v>
      </c>
      <c r="F34" s="36" t="s">
        <v>43</v>
      </c>
      <c r="G34" s="37">
        <v>8</v>
      </c>
      <c r="H34" s="37">
        <v>1</v>
      </c>
      <c r="I34" s="73" t="s">
        <v>39</v>
      </c>
      <c r="J34" s="74">
        <v>11193200</v>
      </c>
      <c r="K34" s="74">
        <v>10485200</v>
      </c>
      <c r="L34" s="75">
        <v>10485200</v>
      </c>
      <c r="M34" s="3"/>
    </row>
    <row r="35" ht="63" customHeight="1" spans="1:13">
      <c r="A35" s="21"/>
      <c r="B35" s="38" t="s">
        <v>44</v>
      </c>
      <c r="C35" s="39" t="s">
        <v>45</v>
      </c>
      <c r="D35" s="40" t="s">
        <v>20</v>
      </c>
      <c r="E35" s="39" t="s">
        <v>21</v>
      </c>
      <c r="F35" s="41" t="s">
        <v>22</v>
      </c>
      <c r="G35" s="42" t="s">
        <v>23</v>
      </c>
      <c r="H35" s="42" t="s">
        <v>23</v>
      </c>
      <c r="I35" s="76" t="s">
        <v>23</v>
      </c>
      <c r="J35" s="77">
        <f>J36</f>
        <v>78079914.2</v>
      </c>
      <c r="K35" s="77">
        <v>29716840</v>
      </c>
      <c r="L35" s="78">
        <v>31692454</v>
      </c>
      <c r="M35" s="3"/>
    </row>
    <row r="36" ht="15.75" customHeight="1" spans="1:13">
      <c r="A36" s="21"/>
      <c r="B36" s="43" t="s">
        <v>31</v>
      </c>
      <c r="C36" s="44" t="s">
        <v>45</v>
      </c>
      <c r="D36" s="45" t="s">
        <v>32</v>
      </c>
      <c r="E36" s="44" t="s">
        <v>21</v>
      </c>
      <c r="F36" s="46" t="s">
        <v>22</v>
      </c>
      <c r="G36" s="47" t="s">
        <v>23</v>
      </c>
      <c r="H36" s="47" t="s">
        <v>23</v>
      </c>
      <c r="I36" s="79" t="s">
        <v>23</v>
      </c>
      <c r="J36" s="80">
        <f>J40+J41+J68+J75+J84+J64+J79</f>
        <v>78079914.2</v>
      </c>
      <c r="K36" s="80">
        <v>29716840</v>
      </c>
      <c r="L36" s="81">
        <v>31692454</v>
      </c>
      <c r="M36" s="3"/>
    </row>
    <row r="37" ht="47.25" customHeight="1" spans="1:13">
      <c r="A37" s="21"/>
      <c r="B37" s="27" t="s">
        <v>46</v>
      </c>
      <c r="C37" s="23" t="s">
        <v>45</v>
      </c>
      <c r="D37" s="24" t="s">
        <v>32</v>
      </c>
      <c r="E37" s="23" t="s">
        <v>47</v>
      </c>
      <c r="F37" s="25" t="s">
        <v>22</v>
      </c>
      <c r="G37" s="26" t="s">
        <v>23</v>
      </c>
      <c r="H37" s="26" t="s">
        <v>23</v>
      </c>
      <c r="I37" s="67" t="s">
        <v>23</v>
      </c>
      <c r="J37" s="68">
        <v>300000</v>
      </c>
      <c r="K37" s="68">
        <v>300000</v>
      </c>
      <c r="L37" s="69">
        <v>300000</v>
      </c>
      <c r="M37" s="3"/>
    </row>
    <row r="38" ht="15.75" customHeight="1" spans="1:13">
      <c r="A38" s="21"/>
      <c r="B38" s="27" t="s">
        <v>48</v>
      </c>
      <c r="C38" s="28" t="s">
        <v>45</v>
      </c>
      <c r="D38" s="29" t="s">
        <v>32</v>
      </c>
      <c r="E38" s="28" t="s">
        <v>47</v>
      </c>
      <c r="F38" s="30" t="s">
        <v>49</v>
      </c>
      <c r="G38" s="31" t="s">
        <v>23</v>
      </c>
      <c r="H38" s="31" t="s">
        <v>23</v>
      </c>
      <c r="I38" s="70" t="s">
        <v>23</v>
      </c>
      <c r="J38" s="71">
        <v>300000</v>
      </c>
      <c r="K38" s="71">
        <v>300000</v>
      </c>
      <c r="L38" s="72">
        <v>300000</v>
      </c>
      <c r="M38" s="3"/>
    </row>
    <row r="39" ht="15.75" customHeight="1" spans="1:13">
      <c r="A39" s="21"/>
      <c r="B39" s="32" t="s">
        <v>50</v>
      </c>
      <c r="C39" s="28" t="s">
        <v>45</v>
      </c>
      <c r="D39" s="29" t="s">
        <v>32</v>
      </c>
      <c r="E39" s="28" t="s">
        <v>47</v>
      </c>
      <c r="F39" s="30" t="s">
        <v>49</v>
      </c>
      <c r="G39" s="31">
        <v>4</v>
      </c>
      <c r="H39" s="31">
        <v>12</v>
      </c>
      <c r="I39" s="70" t="s">
        <v>23</v>
      </c>
      <c r="J39" s="71">
        <v>300000</v>
      </c>
      <c r="K39" s="71">
        <v>300000</v>
      </c>
      <c r="L39" s="72">
        <v>300000</v>
      </c>
      <c r="M39" s="3"/>
    </row>
    <row r="40" ht="31.5" customHeight="1" spans="1:13">
      <c r="A40" s="21"/>
      <c r="B40" s="33" t="s">
        <v>27</v>
      </c>
      <c r="C40" s="34" t="s">
        <v>45</v>
      </c>
      <c r="D40" s="35" t="s">
        <v>32</v>
      </c>
      <c r="E40" s="34" t="s">
        <v>47</v>
      </c>
      <c r="F40" s="36" t="s">
        <v>49</v>
      </c>
      <c r="G40" s="37">
        <v>4</v>
      </c>
      <c r="H40" s="37">
        <v>12</v>
      </c>
      <c r="I40" s="73" t="s">
        <v>28</v>
      </c>
      <c r="J40" s="74">
        <v>300000</v>
      </c>
      <c r="K40" s="74">
        <v>300000</v>
      </c>
      <c r="L40" s="75">
        <v>300000</v>
      </c>
      <c r="M40" s="3"/>
    </row>
    <row r="41" ht="31.5" customHeight="1" spans="1:13">
      <c r="A41" s="21"/>
      <c r="B41" s="48" t="s">
        <v>51</v>
      </c>
      <c r="C41" s="54" t="s">
        <v>45</v>
      </c>
      <c r="D41" s="55" t="s">
        <v>32</v>
      </c>
      <c r="E41" s="54" t="s">
        <v>34</v>
      </c>
      <c r="F41" s="56" t="s">
        <v>22</v>
      </c>
      <c r="G41" s="57" t="s">
        <v>23</v>
      </c>
      <c r="H41" s="57" t="s">
        <v>23</v>
      </c>
      <c r="I41" s="85" t="s">
        <v>23</v>
      </c>
      <c r="J41" s="86">
        <f>J50+J53+J57+J54+J47+J44+J63</f>
        <v>25794025.78</v>
      </c>
      <c r="K41" s="86">
        <v>10682346</v>
      </c>
      <c r="L41" s="87">
        <v>14077954</v>
      </c>
      <c r="M41" s="3"/>
    </row>
    <row r="42" ht="31.5" customHeight="1" spans="1:13">
      <c r="A42" s="21"/>
      <c r="B42" s="58" t="s">
        <v>52</v>
      </c>
      <c r="C42" s="28" t="s">
        <v>45</v>
      </c>
      <c r="D42" s="29" t="s">
        <v>32</v>
      </c>
      <c r="E42" s="28" t="s">
        <v>34</v>
      </c>
      <c r="F42" s="30" t="s">
        <v>53</v>
      </c>
      <c r="G42" s="59"/>
      <c r="H42" s="59"/>
      <c r="I42" s="88"/>
      <c r="J42" s="89">
        <v>4341460</v>
      </c>
      <c r="K42" s="89">
        <v>0</v>
      </c>
      <c r="L42" s="90">
        <v>0</v>
      </c>
      <c r="M42" s="3"/>
    </row>
    <row r="43" ht="20.25" customHeight="1" spans="1:13">
      <c r="A43" s="21"/>
      <c r="B43" s="60" t="s">
        <v>54</v>
      </c>
      <c r="C43" s="28" t="s">
        <v>45</v>
      </c>
      <c r="D43" s="29" t="s">
        <v>32</v>
      </c>
      <c r="E43" s="28" t="s">
        <v>34</v>
      </c>
      <c r="F43" s="30" t="s">
        <v>53</v>
      </c>
      <c r="G43" s="61">
        <v>4</v>
      </c>
      <c r="H43" s="61">
        <v>9</v>
      </c>
      <c r="I43" s="91"/>
      <c r="J43" s="89">
        <v>4341460</v>
      </c>
      <c r="K43" s="89">
        <v>0</v>
      </c>
      <c r="L43" s="90">
        <v>0</v>
      </c>
      <c r="M43" s="3"/>
    </row>
    <row r="44" ht="31.5" customHeight="1" spans="1:13">
      <c r="A44" s="21"/>
      <c r="B44" s="60" t="s">
        <v>27</v>
      </c>
      <c r="C44" s="28" t="s">
        <v>45</v>
      </c>
      <c r="D44" s="29" t="s">
        <v>32</v>
      </c>
      <c r="E44" s="28" t="s">
        <v>34</v>
      </c>
      <c r="F44" s="30" t="s">
        <v>53</v>
      </c>
      <c r="G44" s="61">
        <v>4</v>
      </c>
      <c r="H44" s="61">
        <v>9</v>
      </c>
      <c r="I44" s="91">
        <v>240</v>
      </c>
      <c r="J44" s="89">
        <v>4341460</v>
      </c>
      <c r="K44" s="89">
        <v>0</v>
      </c>
      <c r="L44" s="90">
        <v>0</v>
      </c>
      <c r="M44" s="3"/>
    </row>
    <row r="45" ht="31.5" customHeight="1" spans="1:13">
      <c r="A45" s="21"/>
      <c r="B45" s="58" t="s">
        <v>52</v>
      </c>
      <c r="C45" s="28" t="s">
        <v>45</v>
      </c>
      <c r="D45" s="29" t="s">
        <v>32</v>
      </c>
      <c r="E45" s="28" t="s">
        <v>34</v>
      </c>
      <c r="F45" s="30" t="s">
        <v>53</v>
      </c>
      <c r="G45" s="61"/>
      <c r="H45" s="61"/>
      <c r="I45" s="91"/>
      <c r="J45" s="89">
        <v>0</v>
      </c>
      <c r="K45" s="89">
        <v>0</v>
      </c>
      <c r="L45" s="90">
        <v>0</v>
      </c>
      <c r="M45" s="3"/>
    </row>
    <row r="46" ht="22.5" customHeight="1" spans="1:13">
      <c r="A46" s="21"/>
      <c r="B46" s="60" t="s">
        <v>54</v>
      </c>
      <c r="C46" s="28" t="s">
        <v>45</v>
      </c>
      <c r="D46" s="29" t="s">
        <v>32</v>
      </c>
      <c r="E46" s="28" t="s">
        <v>34</v>
      </c>
      <c r="F46" s="30" t="s">
        <v>53</v>
      </c>
      <c r="G46" s="37">
        <v>4</v>
      </c>
      <c r="H46" s="37">
        <v>9</v>
      </c>
      <c r="I46" s="73"/>
      <c r="J46" s="89">
        <v>0</v>
      </c>
      <c r="K46" s="89">
        <v>0</v>
      </c>
      <c r="L46" s="90">
        <v>0</v>
      </c>
      <c r="M46" s="3"/>
    </row>
    <row r="47" ht="19.5" customHeight="1" spans="1:13">
      <c r="A47" s="21"/>
      <c r="B47" s="60" t="s">
        <v>55</v>
      </c>
      <c r="C47" s="28" t="s">
        <v>45</v>
      </c>
      <c r="D47" s="29" t="s">
        <v>32</v>
      </c>
      <c r="E47" s="28" t="s">
        <v>34</v>
      </c>
      <c r="F47" s="30" t="s">
        <v>53</v>
      </c>
      <c r="G47" s="53">
        <v>4</v>
      </c>
      <c r="H47" s="53">
        <v>9</v>
      </c>
      <c r="I47" s="82">
        <v>410</v>
      </c>
      <c r="J47" s="89">
        <v>0</v>
      </c>
      <c r="K47" s="89">
        <v>0</v>
      </c>
      <c r="L47" s="90">
        <v>0</v>
      </c>
      <c r="M47" s="3"/>
    </row>
    <row r="48" ht="15.75" customHeight="1" spans="1:13">
      <c r="A48" s="21"/>
      <c r="B48" s="27" t="s">
        <v>56</v>
      </c>
      <c r="C48" s="28" t="s">
        <v>45</v>
      </c>
      <c r="D48" s="29" t="s">
        <v>32</v>
      </c>
      <c r="E48" s="28" t="s">
        <v>34</v>
      </c>
      <c r="F48" s="30" t="s">
        <v>57</v>
      </c>
      <c r="G48" s="31" t="s">
        <v>23</v>
      </c>
      <c r="H48" s="31" t="s">
        <v>23</v>
      </c>
      <c r="I48" s="70" t="s">
        <v>23</v>
      </c>
      <c r="J48" s="71">
        <f>J49</f>
        <v>1040900</v>
      </c>
      <c r="K48" s="71">
        <v>5282346</v>
      </c>
      <c r="L48" s="72">
        <v>5688554</v>
      </c>
      <c r="M48" s="3"/>
    </row>
    <row r="49" ht="15.75" customHeight="1" spans="1:13">
      <c r="A49" s="21"/>
      <c r="B49" s="32" t="s">
        <v>54</v>
      </c>
      <c r="C49" s="28" t="s">
        <v>45</v>
      </c>
      <c r="D49" s="29" t="s">
        <v>32</v>
      </c>
      <c r="E49" s="28" t="s">
        <v>34</v>
      </c>
      <c r="F49" s="30" t="s">
        <v>57</v>
      </c>
      <c r="G49" s="31">
        <v>4</v>
      </c>
      <c r="H49" s="31">
        <v>9</v>
      </c>
      <c r="I49" s="70" t="s">
        <v>23</v>
      </c>
      <c r="J49" s="71">
        <f>J50</f>
        <v>1040900</v>
      </c>
      <c r="K49" s="71">
        <v>5282346</v>
      </c>
      <c r="L49" s="72">
        <v>5688554</v>
      </c>
      <c r="M49" s="3"/>
    </row>
    <row r="50" ht="15.75" customHeight="1" spans="1:13">
      <c r="A50" s="21"/>
      <c r="B50" s="33" t="s">
        <v>55</v>
      </c>
      <c r="C50" s="34" t="s">
        <v>45</v>
      </c>
      <c r="D50" s="35" t="s">
        <v>32</v>
      </c>
      <c r="E50" s="34" t="s">
        <v>34</v>
      </c>
      <c r="F50" s="36" t="s">
        <v>57</v>
      </c>
      <c r="G50" s="37">
        <v>4</v>
      </c>
      <c r="H50" s="37">
        <v>9</v>
      </c>
      <c r="I50" s="73" t="s">
        <v>58</v>
      </c>
      <c r="J50" s="74">
        <v>1040900</v>
      </c>
      <c r="K50" s="74">
        <v>5282346</v>
      </c>
      <c r="L50" s="75">
        <v>5688554</v>
      </c>
      <c r="M50" s="3"/>
    </row>
    <row r="51" ht="31.5" customHeight="1" spans="1:13">
      <c r="A51" s="21"/>
      <c r="B51" s="49" t="s">
        <v>59</v>
      </c>
      <c r="C51" s="50" t="s">
        <v>45</v>
      </c>
      <c r="D51" s="51" t="s">
        <v>32</v>
      </c>
      <c r="E51" s="50" t="s">
        <v>34</v>
      </c>
      <c r="F51" s="52" t="s">
        <v>60</v>
      </c>
      <c r="G51" s="53" t="s">
        <v>23</v>
      </c>
      <c r="H51" s="53" t="s">
        <v>23</v>
      </c>
      <c r="I51" s="82" t="s">
        <v>23</v>
      </c>
      <c r="J51" s="83">
        <f>J52+J54</f>
        <v>14919700.78</v>
      </c>
      <c r="K51" s="83">
        <v>0</v>
      </c>
      <c r="L51" s="84">
        <v>0</v>
      </c>
      <c r="M51" s="3"/>
    </row>
    <row r="52" ht="15.75" customHeight="1" spans="1:13">
      <c r="A52" s="21"/>
      <c r="B52" s="32" t="s">
        <v>54</v>
      </c>
      <c r="C52" s="28" t="s">
        <v>45</v>
      </c>
      <c r="D52" s="29" t="s">
        <v>32</v>
      </c>
      <c r="E52" s="28" t="s">
        <v>34</v>
      </c>
      <c r="F52" s="30" t="s">
        <v>60</v>
      </c>
      <c r="G52" s="31">
        <v>4</v>
      </c>
      <c r="H52" s="31">
        <v>9</v>
      </c>
      <c r="I52" s="70" t="s">
        <v>23</v>
      </c>
      <c r="J52" s="71">
        <f>J53</f>
        <v>2450000</v>
      </c>
      <c r="K52" s="71">
        <v>0</v>
      </c>
      <c r="L52" s="72">
        <v>0</v>
      </c>
      <c r="M52" s="3"/>
    </row>
    <row r="53" ht="31.5" customHeight="1" spans="1:13">
      <c r="A53" s="21"/>
      <c r="B53" s="33" t="s">
        <v>27</v>
      </c>
      <c r="C53" s="34" t="s">
        <v>45</v>
      </c>
      <c r="D53" s="35" t="s">
        <v>32</v>
      </c>
      <c r="E53" s="34" t="s">
        <v>34</v>
      </c>
      <c r="F53" s="36" t="s">
        <v>60</v>
      </c>
      <c r="G53" s="37">
        <v>4</v>
      </c>
      <c r="H53" s="37">
        <v>9</v>
      </c>
      <c r="I53" s="73" t="s">
        <v>28</v>
      </c>
      <c r="J53" s="74">
        <v>2450000</v>
      </c>
      <c r="K53" s="74">
        <v>0</v>
      </c>
      <c r="L53" s="75">
        <v>0</v>
      </c>
      <c r="M53" s="3"/>
    </row>
    <row r="54" ht="18.75" customHeight="1" spans="1:13">
      <c r="A54" s="21"/>
      <c r="B54" s="33" t="s">
        <v>55</v>
      </c>
      <c r="C54" s="34" t="s">
        <v>45</v>
      </c>
      <c r="D54" s="35" t="s">
        <v>32</v>
      </c>
      <c r="E54" s="34" t="s">
        <v>34</v>
      </c>
      <c r="F54" s="36" t="s">
        <v>60</v>
      </c>
      <c r="G54" s="37">
        <v>4</v>
      </c>
      <c r="H54" s="37">
        <v>9</v>
      </c>
      <c r="I54" s="73">
        <v>410</v>
      </c>
      <c r="J54" s="74">
        <v>12469700.78</v>
      </c>
      <c r="K54" s="74">
        <v>0</v>
      </c>
      <c r="L54" s="75">
        <v>0</v>
      </c>
      <c r="M54" s="3"/>
    </row>
    <row r="55" ht="31.5" customHeight="1" spans="1:13">
      <c r="A55" s="21"/>
      <c r="B55" s="49" t="s">
        <v>61</v>
      </c>
      <c r="C55" s="50" t="s">
        <v>45</v>
      </c>
      <c r="D55" s="51" t="s">
        <v>32</v>
      </c>
      <c r="E55" s="50" t="s">
        <v>34</v>
      </c>
      <c r="F55" s="52" t="s">
        <v>62</v>
      </c>
      <c r="G55" s="53" t="s">
        <v>23</v>
      </c>
      <c r="H55" s="53" t="s">
        <v>23</v>
      </c>
      <c r="I55" s="82" t="s">
        <v>23</v>
      </c>
      <c r="J55" s="83">
        <f>J56</f>
        <v>5128765</v>
      </c>
      <c r="K55" s="83">
        <v>5400000</v>
      </c>
      <c r="L55" s="84">
        <v>5400000</v>
      </c>
      <c r="M55" s="3"/>
    </row>
    <row r="56" ht="15.75" customHeight="1" spans="1:13">
      <c r="A56" s="21"/>
      <c r="B56" s="32" t="s">
        <v>54</v>
      </c>
      <c r="C56" s="28" t="s">
        <v>45</v>
      </c>
      <c r="D56" s="29" t="s">
        <v>32</v>
      </c>
      <c r="E56" s="28" t="s">
        <v>34</v>
      </c>
      <c r="F56" s="30" t="s">
        <v>62</v>
      </c>
      <c r="G56" s="31">
        <v>4</v>
      </c>
      <c r="H56" s="31">
        <v>9</v>
      </c>
      <c r="I56" s="70" t="s">
        <v>23</v>
      </c>
      <c r="J56" s="71">
        <f>J57</f>
        <v>5128765</v>
      </c>
      <c r="K56" s="71">
        <v>5400000</v>
      </c>
      <c r="L56" s="72">
        <v>5400000</v>
      </c>
      <c r="M56" s="3"/>
    </row>
    <row r="57" ht="31.5" customHeight="1" spans="1:13">
      <c r="A57" s="21"/>
      <c r="B57" s="33" t="s">
        <v>27</v>
      </c>
      <c r="C57" s="34" t="s">
        <v>45</v>
      </c>
      <c r="D57" s="35" t="s">
        <v>32</v>
      </c>
      <c r="E57" s="34" t="s">
        <v>34</v>
      </c>
      <c r="F57" s="36" t="s">
        <v>62</v>
      </c>
      <c r="G57" s="37">
        <v>4</v>
      </c>
      <c r="H57" s="37">
        <v>9</v>
      </c>
      <c r="I57" s="73" t="s">
        <v>28</v>
      </c>
      <c r="J57" s="74">
        <v>5128765</v>
      </c>
      <c r="K57" s="74">
        <v>5400000</v>
      </c>
      <c r="L57" s="75">
        <v>5400000</v>
      </c>
      <c r="M57" s="3"/>
    </row>
    <row r="58" ht="31.5" customHeight="1" spans="1:13">
      <c r="A58" s="21"/>
      <c r="B58" s="49" t="s">
        <v>63</v>
      </c>
      <c r="C58" s="50" t="s">
        <v>45</v>
      </c>
      <c r="D58" s="51" t="s">
        <v>32</v>
      </c>
      <c r="E58" s="50" t="s">
        <v>34</v>
      </c>
      <c r="F58" s="52" t="s">
        <v>64</v>
      </c>
      <c r="G58" s="53" t="s">
        <v>23</v>
      </c>
      <c r="H58" s="53" t="s">
        <v>23</v>
      </c>
      <c r="I58" s="82" t="s">
        <v>23</v>
      </c>
      <c r="J58" s="83">
        <v>0</v>
      </c>
      <c r="K58" s="83">
        <v>0</v>
      </c>
      <c r="L58" s="84">
        <v>2989400</v>
      </c>
      <c r="M58" s="3"/>
    </row>
    <row r="59" ht="15.75" customHeight="1" spans="1:13">
      <c r="A59" s="21"/>
      <c r="B59" s="32" t="s">
        <v>54</v>
      </c>
      <c r="C59" s="28" t="s">
        <v>45</v>
      </c>
      <c r="D59" s="29" t="s">
        <v>32</v>
      </c>
      <c r="E59" s="28" t="s">
        <v>34</v>
      </c>
      <c r="F59" s="30" t="s">
        <v>64</v>
      </c>
      <c r="G59" s="31">
        <v>4</v>
      </c>
      <c r="H59" s="31">
        <v>9</v>
      </c>
      <c r="I59" s="70" t="s">
        <v>23</v>
      </c>
      <c r="J59" s="71">
        <v>0</v>
      </c>
      <c r="K59" s="71">
        <v>0</v>
      </c>
      <c r="L59" s="72">
        <v>2989400</v>
      </c>
      <c r="M59" s="3"/>
    </row>
    <row r="60" ht="15.75" customHeight="1" spans="1:13">
      <c r="A60" s="21"/>
      <c r="B60" s="33" t="s">
        <v>55</v>
      </c>
      <c r="C60" s="34" t="s">
        <v>45</v>
      </c>
      <c r="D60" s="35" t="s">
        <v>32</v>
      </c>
      <c r="E60" s="34" t="s">
        <v>34</v>
      </c>
      <c r="F60" s="36" t="s">
        <v>64</v>
      </c>
      <c r="G60" s="37">
        <v>4</v>
      </c>
      <c r="H60" s="37">
        <v>9</v>
      </c>
      <c r="I60" s="73" t="s">
        <v>58</v>
      </c>
      <c r="J60" s="74">
        <v>0</v>
      </c>
      <c r="K60" s="74">
        <v>0</v>
      </c>
      <c r="L60" s="75">
        <v>2989400</v>
      </c>
      <c r="M60" s="3"/>
    </row>
    <row r="61" ht="15.75" customHeight="1" spans="1:13">
      <c r="A61" s="21"/>
      <c r="B61" s="27" t="s">
        <v>65</v>
      </c>
      <c r="C61" s="34">
        <v>85</v>
      </c>
      <c r="D61" s="35">
        <v>4</v>
      </c>
      <c r="E61" s="34">
        <v>2</v>
      </c>
      <c r="F61" s="36">
        <v>90036</v>
      </c>
      <c r="G61" s="37"/>
      <c r="H61" s="37"/>
      <c r="I61" s="73"/>
      <c r="J61" s="74">
        <v>363200</v>
      </c>
      <c r="K61" s="74">
        <v>0</v>
      </c>
      <c r="L61" s="75">
        <v>0</v>
      </c>
      <c r="M61" s="3"/>
    </row>
    <row r="62" ht="15.75" customHeight="1" spans="1:13">
      <c r="A62" s="21"/>
      <c r="B62" s="27" t="s">
        <v>66</v>
      </c>
      <c r="C62" s="34">
        <v>85</v>
      </c>
      <c r="D62" s="35">
        <v>4</v>
      </c>
      <c r="E62" s="34">
        <v>2</v>
      </c>
      <c r="F62" s="36">
        <v>90036</v>
      </c>
      <c r="G62" s="37">
        <v>5</v>
      </c>
      <c r="H62" s="37">
        <v>3</v>
      </c>
      <c r="I62" s="73"/>
      <c r="J62" s="74">
        <v>363200</v>
      </c>
      <c r="K62" s="74">
        <v>0</v>
      </c>
      <c r="L62" s="75">
        <v>0</v>
      </c>
      <c r="M62" s="3"/>
    </row>
    <row r="63" ht="15.75" customHeight="1" spans="1:13">
      <c r="A63" s="21"/>
      <c r="B63" s="48" t="s">
        <v>27</v>
      </c>
      <c r="C63" s="34">
        <v>85</v>
      </c>
      <c r="D63" s="35">
        <v>4</v>
      </c>
      <c r="E63" s="34">
        <v>2</v>
      </c>
      <c r="F63" s="36">
        <v>90036</v>
      </c>
      <c r="G63" s="37">
        <v>5</v>
      </c>
      <c r="H63" s="37">
        <v>3</v>
      </c>
      <c r="I63" s="73">
        <v>240</v>
      </c>
      <c r="J63" s="74">
        <v>363200</v>
      </c>
      <c r="K63" s="74">
        <v>0</v>
      </c>
      <c r="L63" s="75">
        <v>0</v>
      </c>
      <c r="M63" s="3"/>
    </row>
    <row r="64" ht="15.75" customHeight="1" spans="1:13">
      <c r="A64" s="21"/>
      <c r="B64" s="33" t="s">
        <v>67</v>
      </c>
      <c r="C64" s="54">
        <v>85</v>
      </c>
      <c r="D64" s="55">
        <v>4</v>
      </c>
      <c r="E64" s="54">
        <v>3</v>
      </c>
      <c r="F64" s="56">
        <v>0</v>
      </c>
      <c r="G64" s="57"/>
      <c r="H64" s="57"/>
      <c r="I64" s="85"/>
      <c r="J64" s="86">
        <v>3000000</v>
      </c>
      <c r="K64" s="86">
        <v>0</v>
      </c>
      <c r="L64" s="87">
        <v>0</v>
      </c>
      <c r="M64" s="3"/>
    </row>
    <row r="65" ht="30.6" customHeight="1" spans="1:13">
      <c r="A65" s="21"/>
      <c r="B65" s="33" t="s">
        <v>68</v>
      </c>
      <c r="C65" s="34">
        <v>85</v>
      </c>
      <c r="D65" s="35">
        <v>4</v>
      </c>
      <c r="E65" s="34">
        <v>3</v>
      </c>
      <c r="F65" s="36">
        <v>40084</v>
      </c>
      <c r="G65" s="37"/>
      <c r="H65" s="37"/>
      <c r="I65" s="73"/>
      <c r="J65" s="74">
        <v>3000000</v>
      </c>
      <c r="K65" s="74">
        <v>0</v>
      </c>
      <c r="L65" s="75">
        <v>0</v>
      </c>
      <c r="M65" s="3"/>
    </row>
    <row r="66" ht="15.75" customHeight="1" spans="1:13">
      <c r="A66" s="21"/>
      <c r="B66" s="33" t="s">
        <v>69</v>
      </c>
      <c r="C66" s="34">
        <v>85</v>
      </c>
      <c r="D66" s="35">
        <v>4</v>
      </c>
      <c r="E66" s="34">
        <v>3</v>
      </c>
      <c r="F66" s="36">
        <v>40084</v>
      </c>
      <c r="G66" s="37">
        <v>5</v>
      </c>
      <c r="H66" s="37">
        <v>1</v>
      </c>
      <c r="I66" s="73"/>
      <c r="J66" s="74">
        <v>3000000</v>
      </c>
      <c r="K66" s="74">
        <v>0</v>
      </c>
      <c r="L66" s="75">
        <v>0</v>
      </c>
      <c r="M66" s="3"/>
    </row>
    <row r="67" ht="15.75" customHeight="1" spans="1:13">
      <c r="A67" s="21"/>
      <c r="B67" s="33" t="s">
        <v>55</v>
      </c>
      <c r="C67" s="34">
        <v>85</v>
      </c>
      <c r="D67" s="35">
        <v>4</v>
      </c>
      <c r="E67" s="34">
        <v>3</v>
      </c>
      <c r="F67" s="36">
        <v>40084</v>
      </c>
      <c r="G67" s="37">
        <v>5</v>
      </c>
      <c r="H67" s="37">
        <v>1</v>
      </c>
      <c r="I67" s="73">
        <v>410</v>
      </c>
      <c r="J67" s="74">
        <v>3000000</v>
      </c>
      <c r="K67" s="74">
        <v>0</v>
      </c>
      <c r="L67" s="75">
        <v>0</v>
      </c>
      <c r="M67" s="3"/>
    </row>
    <row r="68" ht="31.5" customHeight="1" spans="1:13">
      <c r="A68" s="21"/>
      <c r="B68" s="49" t="s">
        <v>70</v>
      </c>
      <c r="C68" s="39" t="s">
        <v>45</v>
      </c>
      <c r="D68" s="40" t="s">
        <v>32</v>
      </c>
      <c r="E68" s="39" t="s">
        <v>71</v>
      </c>
      <c r="F68" s="41" t="s">
        <v>22</v>
      </c>
      <c r="G68" s="42" t="s">
        <v>23</v>
      </c>
      <c r="H68" s="42" t="s">
        <v>23</v>
      </c>
      <c r="I68" s="76" t="s">
        <v>23</v>
      </c>
      <c r="J68" s="77">
        <f>J69+J73</f>
        <v>33525217.78</v>
      </c>
      <c r="K68" s="77">
        <v>13652498</v>
      </c>
      <c r="L68" s="78">
        <v>12245317</v>
      </c>
      <c r="M68" s="3"/>
    </row>
    <row r="69" ht="15.75" customHeight="1" spans="1:13">
      <c r="A69" s="21"/>
      <c r="B69" s="27" t="s">
        <v>72</v>
      </c>
      <c r="C69" s="28" t="s">
        <v>45</v>
      </c>
      <c r="D69" s="29" t="s">
        <v>32</v>
      </c>
      <c r="E69" s="28" t="s">
        <v>71</v>
      </c>
      <c r="F69" s="30" t="s">
        <v>73</v>
      </c>
      <c r="G69" s="31" t="s">
        <v>23</v>
      </c>
      <c r="H69" s="31" t="s">
        <v>23</v>
      </c>
      <c r="I69" s="70" t="s">
        <v>23</v>
      </c>
      <c r="J69" s="71">
        <f>J70</f>
        <v>12105000</v>
      </c>
      <c r="K69" s="71">
        <v>13652498</v>
      </c>
      <c r="L69" s="72">
        <v>12245317</v>
      </c>
      <c r="M69" s="3"/>
    </row>
    <row r="70" ht="15.75" customHeight="1" spans="1:13">
      <c r="A70" s="21"/>
      <c r="B70" s="32" t="s">
        <v>74</v>
      </c>
      <c r="C70" s="28" t="s">
        <v>45</v>
      </c>
      <c r="D70" s="29" t="s">
        <v>32</v>
      </c>
      <c r="E70" s="28" t="s">
        <v>71</v>
      </c>
      <c r="F70" s="30" t="s">
        <v>73</v>
      </c>
      <c r="G70" s="31">
        <v>5</v>
      </c>
      <c r="H70" s="31">
        <v>2</v>
      </c>
      <c r="I70" s="70" t="s">
        <v>23</v>
      </c>
      <c r="J70" s="71">
        <f>J71+J72</f>
        <v>12105000</v>
      </c>
      <c r="K70" s="71">
        <v>13652498</v>
      </c>
      <c r="L70" s="72">
        <v>12245317</v>
      </c>
      <c r="M70" s="3"/>
    </row>
    <row r="71" ht="31.5" customHeight="1" spans="1:13">
      <c r="A71" s="21"/>
      <c r="B71" s="32" t="s">
        <v>27</v>
      </c>
      <c r="C71" s="28" t="s">
        <v>45</v>
      </c>
      <c r="D71" s="29" t="s">
        <v>32</v>
      </c>
      <c r="E71" s="28" t="s">
        <v>71</v>
      </c>
      <c r="F71" s="30" t="s">
        <v>73</v>
      </c>
      <c r="G71" s="31">
        <v>5</v>
      </c>
      <c r="H71" s="31">
        <v>2</v>
      </c>
      <c r="I71" s="70" t="s">
        <v>28</v>
      </c>
      <c r="J71" s="71">
        <v>8105000</v>
      </c>
      <c r="K71" s="71">
        <v>13652498</v>
      </c>
      <c r="L71" s="72">
        <v>12245317</v>
      </c>
      <c r="M71" s="3"/>
    </row>
    <row r="72" ht="47.25" customHeight="1" spans="1:13">
      <c r="A72" s="21"/>
      <c r="B72" s="33" t="s">
        <v>75</v>
      </c>
      <c r="C72" s="34" t="s">
        <v>45</v>
      </c>
      <c r="D72" s="35" t="s">
        <v>32</v>
      </c>
      <c r="E72" s="34" t="s">
        <v>71</v>
      </c>
      <c r="F72" s="36" t="s">
        <v>73</v>
      </c>
      <c r="G72" s="37">
        <v>5</v>
      </c>
      <c r="H72" s="37">
        <v>2</v>
      </c>
      <c r="I72" s="73" t="s">
        <v>76</v>
      </c>
      <c r="J72" s="74">
        <v>4000000</v>
      </c>
      <c r="K72" s="74">
        <v>0</v>
      </c>
      <c r="L72" s="75">
        <v>0</v>
      </c>
      <c r="M72" s="3"/>
    </row>
    <row r="73" ht="47.25" customHeight="1" spans="1:13">
      <c r="A73" s="21"/>
      <c r="B73" s="92" t="s">
        <v>77</v>
      </c>
      <c r="C73" s="34">
        <v>85</v>
      </c>
      <c r="D73" s="35">
        <v>4</v>
      </c>
      <c r="E73" s="34">
        <v>4</v>
      </c>
      <c r="F73" s="36" t="s">
        <v>78</v>
      </c>
      <c r="G73" s="37">
        <v>5</v>
      </c>
      <c r="H73" s="37">
        <v>2</v>
      </c>
      <c r="I73" s="73"/>
      <c r="J73" s="74">
        <v>21420217.78</v>
      </c>
      <c r="K73" s="74">
        <v>0</v>
      </c>
      <c r="L73" s="75">
        <v>0</v>
      </c>
      <c r="M73" s="3"/>
    </row>
    <row r="74" ht="47.25" customHeight="1" spans="1:13">
      <c r="A74" s="21"/>
      <c r="B74" s="93" t="s">
        <v>27</v>
      </c>
      <c r="C74" s="34">
        <v>85</v>
      </c>
      <c r="D74" s="35">
        <v>4</v>
      </c>
      <c r="E74" s="34">
        <v>4</v>
      </c>
      <c r="F74" s="36" t="s">
        <v>78</v>
      </c>
      <c r="G74" s="37">
        <v>5</v>
      </c>
      <c r="H74" s="37">
        <v>2</v>
      </c>
      <c r="I74" s="73">
        <v>240</v>
      </c>
      <c r="J74" s="74">
        <v>21420217.78</v>
      </c>
      <c r="K74" s="74">
        <v>0</v>
      </c>
      <c r="L74" s="75">
        <v>0</v>
      </c>
      <c r="M74" s="3"/>
    </row>
    <row r="75" ht="31.5" customHeight="1" spans="1:13">
      <c r="A75" s="21"/>
      <c r="B75" s="49" t="s">
        <v>79</v>
      </c>
      <c r="C75" s="39" t="s">
        <v>45</v>
      </c>
      <c r="D75" s="40" t="s">
        <v>32</v>
      </c>
      <c r="E75" s="39" t="s">
        <v>80</v>
      </c>
      <c r="F75" s="41" t="s">
        <v>22</v>
      </c>
      <c r="G75" s="42" t="s">
        <v>23</v>
      </c>
      <c r="H75" s="42" t="s">
        <v>23</v>
      </c>
      <c r="I75" s="76" t="s">
        <v>23</v>
      </c>
      <c r="J75" s="77">
        <f>J76</f>
        <v>6729370.64</v>
      </c>
      <c r="K75" s="77">
        <v>360796</v>
      </c>
      <c r="L75" s="78">
        <v>347983</v>
      </c>
      <c r="M75" s="3"/>
    </row>
    <row r="76" ht="15.75" customHeight="1" spans="1:13">
      <c r="A76" s="21"/>
      <c r="B76" s="27" t="s">
        <v>81</v>
      </c>
      <c r="C76" s="28" t="s">
        <v>45</v>
      </c>
      <c r="D76" s="29" t="s">
        <v>32</v>
      </c>
      <c r="E76" s="28" t="s">
        <v>80</v>
      </c>
      <c r="F76" s="30" t="s">
        <v>82</v>
      </c>
      <c r="G76" s="31" t="s">
        <v>23</v>
      </c>
      <c r="H76" s="31" t="s">
        <v>23</v>
      </c>
      <c r="I76" s="70" t="s">
        <v>23</v>
      </c>
      <c r="J76" s="71">
        <f>J77</f>
        <v>6729370.64</v>
      </c>
      <c r="K76" s="71">
        <v>360796</v>
      </c>
      <c r="L76" s="72">
        <v>347983</v>
      </c>
      <c r="M76" s="3"/>
    </row>
    <row r="77" ht="15.75" customHeight="1" spans="1:13">
      <c r="A77" s="21"/>
      <c r="B77" s="32" t="s">
        <v>83</v>
      </c>
      <c r="C77" s="28" t="s">
        <v>45</v>
      </c>
      <c r="D77" s="29" t="s">
        <v>32</v>
      </c>
      <c r="E77" s="28" t="s">
        <v>80</v>
      </c>
      <c r="F77" s="30" t="s">
        <v>82</v>
      </c>
      <c r="G77" s="31">
        <v>5</v>
      </c>
      <c r="H77" s="31">
        <v>3</v>
      </c>
      <c r="I77" s="70" t="s">
        <v>23</v>
      </c>
      <c r="J77" s="71">
        <f>J78</f>
        <v>6729370.64</v>
      </c>
      <c r="K77" s="71">
        <v>360796</v>
      </c>
      <c r="L77" s="72">
        <v>347983</v>
      </c>
      <c r="M77" s="3"/>
    </row>
    <row r="78" ht="31.5" customHeight="1" spans="1:13">
      <c r="A78" s="21"/>
      <c r="B78" s="33" t="s">
        <v>27</v>
      </c>
      <c r="C78" s="34" t="s">
        <v>45</v>
      </c>
      <c r="D78" s="35" t="s">
        <v>32</v>
      </c>
      <c r="E78" s="34" t="s">
        <v>80</v>
      </c>
      <c r="F78" s="36" t="s">
        <v>82</v>
      </c>
      <c r="G78" s="37">
        <v>5</v>
      </c>
      <c r="H78" s="37">
        <v>3</v>
      </c>
      <c r="I78" s="73" t="s">
        <v>28</v>
      </c>
      <c r="J78" s="74">
        <v>6729370.64</v>
      </c>
      <c r="K78" s="74">
        <v>360796</v>
      </c>
      <c r="L78" s="75">
        <v>347983</v>
      </c>
      <c r="M78" s="3"/>
    </row>
    <row r="79" ht="31.5" customHeight="1" spans="1:13">
      <c r="A79" s="21"/>
      <c r="B79" s="38" t="s">
        <v>84</v>
      </c>
      <c r="C79" s="39" t="s">
        <v>45</v>
      </c>
      <c r="D79" s="40" t="s">
        <v>32</v>
      </c>
      <c r="E79" s="39" t="s">
        <v>85</v>
      </c>
      <c r="F79" s="41" t="s">
        <v>22</v>
      </c>
      <c r="G79" s="42" t="s">
        <v>23</v>
      </c>
      <c r="H79" s="42" t="s">
        <v>23</v>
      </c>
      <c r="I79" s="76" t="s">
        <v>23</v>
      </c>
      <c r="J79" s="77">
        <f>J80</f>
        <v>4212700</v>
      </c>
      <c r="K79" s="77">
        <v>4200000</v>
      </c>
      <c r="L79" s="78">
        <v>4200000</v>
      </c>
      <c r="M79" s="3"/>
    </row>
    <row r="80" ht="15.75" customHeight="1" spans="1:13">
      <c r="A80" s="21"/>
      <c r="B80" s="27" t="s">
        <v>86</v>
      </c>
      <c r="C80" s="28" t="s">
        <v>45</v>
      </c>
      <c r="D80" s="29" t="s">
        <v>32</v>
      </c>
      <c r="E80" s="28" t="s">
        <v>85</v>
      </c>
      <c r="F80" s="30" t="s">
        <v>87</v>
      </c>
      <c r="G80" s="31" t="s">
        <v>23</v>
      </c>
      <c r="H80" s="31" t="s">
        <v>23</v>
      </c>
      <c r="I80" s="70" t="s">
        <v>23</v>
      </c>
      <c r="J80" s="71">
        <f>J81</f>
        <v>4212700</v>
      </c>
      <c r="K80" s="71">
        <v>4200000</v>
      </c>
      <c r="L80" s="72">
        <v>4200000</v>
      </c>
      <c r="M80" s="3"/>
    </row>
    <row r="81" ht="15.75" customHeight="1" spans="1:13">
      <c r="A81" s="21"/>
      <c r="B81" s="32" t="s">
        <v>83</v>
      </c>
      <c r="C81" s="28" t="s">
        <v>45</v>
      </c>
      <c r="D81" s="29" t="s">
        <v>32</v>
      </c>
      <c r="E81" s="28" t="s">
        <v>85</v>
      </c>
      <c r="F81" s="30" t="s">
        <v>87</v>
      </c>
      <c r="G81" s="31">
        <v>5</v>
      </c>
      <c r="H81" s="31">
        <v>3</v>
      </c>
      <c r="I81" s="70" t="s">
        <v>23</v>
      </c>
      <c r="J81" s="71">
        <f>J82+J83</f>
        <v>4212700</v>
      </c>
      <c r="K81" s="71">
        <v>4200000</v>
      </c>
      <c r="L81" s="72">
        <v>4200000</v>
      </c>
      <c r="M81" s="3"/>
    </row>
    <row r="82" ht="31.5" customHeight="1" spans="1:13">
      <c r="A82" s="21"/>
      <c r="B82" s="33" t="s">
        <v>27</v>
      </c>
      <c r="C82" s="34" t="s">
        <v>45</v>
      </c>
      <c r="D82" s="35" t="s">
        <v>32</v>
      </c>
      <c r="E82" s="34" t="s">
        <v>85</v>
      </c>
      <c r="F82" s="36" t="s">
        <v>87</v>
      </c>
      <c r="G82" s="37">
        <v>5</v>
      </c>
      <c r="H82" s="37">
        <v>3</v>
      </c>
      <c r="I82" s="73" t="s">
        <v>28</v>
      </c>
      <c r="J82" s="74">
        <v>4200000</v>
      </c>
      <c r="K82" s="74">
        <v>4200000</v>
      </c>
      <c r="L82" s="75">
        <v>4200000</v>
      </c>
      <c r="M82" s="3"/>
    </row>
    <row r="83" ht="20.4" customHeight="1" spans="1:13">
      <c r="A83" s="21"/>
      <c r="B83" s="94" t="s">
        <v>88</v>
      </c>
      <c r="C83" s="34" t="s">
        <v>45</v>
      </c>
      <c r="D83" s="35" t="s">
        <v>32</v>
      </c>
      <c r="E83" s="34" t="s">
        <v>85</v>
      </c>
      <c r="F83" s="36" t="s">
        <v>87</v>
      </c>
      <c r="G83" s="37">
        <v>5</v>
      </c>
      <c r="H83" s="37">
        <v>3</v>
      </c>
      <c r="I83" s="73">
        <v>850</v>
      </c>
      <c r="J83" s="74">
        <v>12700</v>
      </c>
      <c r="K83" s="74">
        <v>0</v>
      </c>
      <c r="L83" s="75">
        <v>0</v>
      </c>
      <c r="M83" s="3"/>
    </row>
    <row r="84" ht="15.75" customHeight="1" spans="1:13">
      <c r="A84" s="21"/>
      <c r="B84" s="49" t="s">
        <v>89</v>
      </c>
      <c r="C84" s="39" t="s">
        <v>45</v>
      </c>
      <c r="D84" s="40" t="s">
        <v>32</v>
      </c>
      <c r="E84" s="39" t="s">
        <v>90</v>
      </c>
      <c r="F84" s="41" t="s">
        <v>22</v>
      </c>
      <c r="G84" s="42" t="s">
        <v>23</v>
      </c>
      <c r="H84" s="42" t="s">
        <v>23</v>
      </c>
      <c r="I84" s="76" t="s">
        <v>23</v>
      </c>
      <c r="J84" s="77">
        <f>J85+J88</f>
        <v>4518600</v>
      </c>
      <c r="K84" s="77">
        <v>521200</v>
      </c>
      <c r="L84" s="78">
        <v>521200</v>
      </c>
      <c r="M84" s="3"/>
    </row>
    <row r="85" ht="31.5" customHeight="1" spans="1:13">
      <c r="A85" s="21"/>
      <c r="B85" s="27" t="s">
        <v>91</v>
      </c>
      <c r="C85" s="28" t="s">
        <v>45</v>
      </c>
      <c r="D85" s="29" t="s">
        <v>32</v>
      </c>
      <c r="E85" s="28" t="s">
        <v>90</v>
      </c>
      <c r="F85" s="30" t="s">
        <v>92</v>
      </c>
      <c r="G85" s="31" t="s">
        <v>23</v>
      </c>
      <c r="H85" s="31" t="s">
        <v>23</v>
      </c>
      <c r="I85" s="70" t="s">
        <v>23</v>
      </c>
      <c r="J85" s="71">
        <f>J86</f>
        <v>468600</v>
      </c>
      <c r="K85" s="71">
        <v>521200</v>
      </c>
      <c r="L85" s="72">
        <v>521200</v>
      </c>
      <c r="M85" s="3"/>
    </row>
    <row r="86" ht="31.5" customHeight="1" spans="1:13">
      <c r="A86" s="21"/>
      <c r="B86" s="32" t="s">
        <v>93</v>
      </c>
      <c r="C86" s="28" t="s">
        <v>45</v>
      </c>
      <c r="D86" s="29" t="s">
        <v>32</v>
      </c>
      <c r="E86" s="28" t="s">
        <v>90</v>
      </c>
      <c r="F86" s="30" t="s">
        <v>92</v>
      </c>
      <c r="G86" s="31">
        <v>3</v>
      </c>
      <c r="H86" s="31">
        <v>10</v>
      </c>
      <c r="I86" s="70" t="s">
        <v>23</v>
      </c>
      <c r="J86" s="71">
        <f>J87</f>
        <v>468600</v>
      </c>
      <c r="K86" s="71">
        <v>521200</v>
      </c>
      <c r="L86" s="72">
        <v>521200</v>
      </c>
      <c r="M86" s="3"/>
    </row>
    <row r="87" ht="31.5" customHeight="1" spans="1:13">
      <c r="A87" s="21"/>
      <c r="B87" s="33" t="s">
        <v>27</v>
      </c>
      <c r="C87" s="34" t="s">
        <v>45</v>
      </c>
      <c r="D87" s="35" t="s">
        <v>32</v>
      </c>
      <c r="E87" s="34" t="s">
        <v>90</v>
      </c>
      <c r="F87" s="36" t="s">
        <v>92</v>
      </c>
      <c r="G87" s="37">
        <v>3</v>
      </c>
      <c r="H87" s="37">
        <v>10</v>
      </c>
      <c r="I87" s="73" t="s">
        <v>28</v>
      </c>
      <c r="J87" s="74">
        <v>468600</v>
      </c>
      <c r="K87" s="74">
        <v>521200</v>
      </c>
      <c r="L87" s="75">
        <v>521200</v>
      </c>
      <c r="M87" s="3"/>
    </row>
    <row r="88" ht="31.5" customHeight="1" spans="1:13">
      <c r="A88" s="21"/>
      <c r="B88" s="49" t="s">
        <v>94</v>
      </c>
      <c r="C88" s="50" t="s">
        <v>45</v>
      </c>
      <c r="D88" s="51" t="s">
        <v>32</v>
      </c>
      <c r="E88" s="50" t="s">
        <v>90</v>
      </c>
      <c r="F88" s="52" t="s">
        <v>95</v>
      </c>
      <c r="G88" s="53" t="s">
        <v>23</v>
      </c>
      <c r="H88" s="53" t="s">
        <v>23</v>
      </c>
      <c r="I88" s="82" t="s">
        <v>23</v>
      </c>
      <c r="J88" s="83">
        <f>J89</f>
        <v>4050000</v>
      </c>
      <c r="K88" s="83">
        <v>0</v>
      </c>
      <c r="L88" s="84">
        <v>0</v>
      </c>
      <c r="M88" s="3"/>
    </row>
    <row r="89" ht="31.5" customHeight="1" spans="1:13">
      <c r="A89" s="21"/>
      <c r="B89" s="32" t="s">
        <v>93</v>
      </c>
      <c r="C89" s="28" t="s">
        <v>45</v>
      </c>
      <c r="D89" s="29" t="s">
        <v>32</v>
      </c>
      <c r="E89" s="28" t="s">
        <v>90</v>
      </c>
      <c r="F89" s="30" t="s">
        <v>95</v>
      </c>
      <c r="G89" s="31">
        <v>3</v>
      </c>
      <c r="H89" s="31">
        <v>10</v>
      </c>
      <c r="I89" s="70" t="s">
        <v>23</v>
      </c>
      <c r="J89" s="71">
        <f>J90</f>
        <v>4050000</v>
      </c>
      <c r="K89" s="71">
        <v>0</v>
      </c>
      <c r="L89" s="72">
        <v>0</v>
      </c>
      <c r="M89" s="3"/>
    </row>
    <row r="90" ht="31.5" customHeight="1" spans="1:13">
      <c r="A90" s="21"/>
      <c r="B90" s="33" t="s">
        <v>27</v>
      </c>
      <c r="C90" s="34" t="s">
        <v>45</v>
      </c>
      <c r="D90" s="35" t="s">
        <v>32</v>
      </c>
      <c r="E90" s="34" t="s">
        <v>90</v>
      </c>
      <c r="F90" s="36" t="s">
        <v>95</v>
      </c>
      <c r="G90" s="37">
        <v>3</v>
      </c>
      <c r="H90" s="37">
        <v>10</v>
      </c>
      <c r="I90" s="73" t="s">
        <v>28</v>
      </c>
      <c r="J90" s="74">
        <v>4050000</v>
      </c>
      <c r="K90" s="74">
        <v>0</v>
      </c>
      <c r="L90" s="75">
        <v>0</v>
      </c>
      <c r="M90" s="3"/>
    </row>
    <row r="91" ht="63" customHeight="1" spans="1:13">
      <c r="A91" s="21"/>
      <c r="B91" s="38" t="s">
        <v>96</v>
      </c>
      <c r="C91" s="39" t="s">
        <v>97</v>
      </c>
      <c r="D91" s="40" t="s">
        <v>20</v>
      </c>
      <c r="E91" s="39" t="s">
        <v>21</v>
      </c>
      <c r="F91" s="41" t="s">
        <v>22</v>
      </c>
      <c r="G91" s="42" t="s">
        <v>23</v>
      </c>
      <c r="H91" s="42" t="s">
        <v>23</v>
      </c>
      <c r="I91" s="76" t="s">
        <v>23</v>
      </c>
      <c r="J91" s="77">
        <f>J92</f>
        <v>43593502.2</v>
      </c>
      <c r="K91" s="77">
        <f>K92</f>
        <v>36149473</v>
      </c>
      <c r="L91" s="78">
        <v>36242273</v>
      </c>
      <c r="M91" s="3"/>
    </row>
    <row r="92" ht="15.75" customHeight="1" spans="1:13">
      <c r="A92" s="21"/>
      <c r="B92" s="43" t="s">
        <v>31</v>
      </c>
      <c r="C92" s="44" t="s">
        <v>97</v>
      </c>
      <c r="D92" s="45" t="s">
        <v>32</v>
      </c>
      <c r="E92" s="44" t="s">
        <v>21</v>
      </c>
      <c r="F92" s="46" t="s">
        <v>22</v>
      </c>
      <c r="G92" s="47" t="s">
        <v>23</v>
      </c>
      <c r="H92" s="47" t="s">
        <v>23</v>
      </c>
      <c r="I92" s="79" t="s">
        <v>23</v>
      </c>
      <c r="J92" s="80">
        <f>J93+J139+J143</f>
        <v>43593502.2</v>
      </c>
      <c r="K92" s="80">
        <f>K93+K139+K143</f>
        <v>36149473</v>
      </c>
      <c r="L92" s="81">
        <f>L93+L139+L143</f>
        <v>36242273</v>
      </c>
      <c r="M92" s="3"/>
    </row>
    <row r="93" ht="31.5" customHeight="1" spans="1:13">
      <c r="A93" s="21"/>
      <c r="B93" s="27" t="s">
        <v>98</v>
      </c>
      <c r="C93" s="28" t="s">
        <v>97</v>
      </c>
      <c r="D93" s="29" t="s">
        <v>32</v>
      </c>
      <c r="E93" s="28" t="s">
        <v>47</v>
      </c>
      <c r="F93" s="30" t="s">
        <v>22</v>
      </c>
      <c r="G93" s="31" t="s">
        <v>23</v>
      </c>
      <c r="H93" s="31" t="s">
        <v>23</v>
      </c>
      <c r="I93" s="70" t="s">
        <v>23</v>
      </c>
      <c r="J93" s="71">
        <f>J96+J99+J100+J103+J106+J107+J110+J113+J116+J119+J122+J125+J129+J132+J138+J134+J128+J133+J135</f>
        <v>42754425</v>
      </c>
      <c r="K93" s="71">
        <f>K96+K99+K100+K103+K106+K107+K110+K113+K116+K122+K125+K129+K132+K138</f>
        <v>35562813</v>
      </c>
      <c r="L93" s="72">
        <f>L96+L99+L100+L103+L106+L107+L110+L116+L119+L122+L125+L129+L132+L138</f>
        <v>35663613</v>
      </c>
      <c r="M93" s="3"/>
    </row>
    <row r="94" ht="15.75" customHeight="1" spans="1:13">
      <c r="A94" s="21"/>
      <c r="B94" s="27" t="s">
        <v>99</v>
      </c>
      <c r="C94" s="28" t="s">
        <v>97</v>
      </c>
      <c r="D94" s="29" t="s">
        <v>32</v>
      </c>
      <c r="E94" s="28" t="s">
        <v>47</v>
      </c>
      <c r="F94" s="30" t="s">
        <v>100</v>
      </c>
      <c r="G94" s="31" t="s">
        <v>23</v>
      </c>
      <c r="H94" s="31" t="s">
        <v>23</v>
      </c>
      <c r="I94" s="70" t="s">
        <v>23</v>
      </c>
      <c r="J94" s="71">
        <v>2246368</v>
      </c>
      <c r="K94" s="71">
        <v>2246368</v>
      </c>
      <c r="L94" s="72">
        <v>2246368</v>
      </c>
      <c r="M94" s="3"/>
    </row>
    <row r="95" ht="31.5" customHeight="1" spans="1:13">
      <c r="A95" s="21"/>
      <c r="B95" s="32" t="s">
        <v>101</v>
      </c>
      <c r="C95" s="28" t="s">
        <v>97</v>
      </c>
      <c r="D95" s="29" t="s">
        <v>32</v>
      </c>
      <c r="E95" s="28" t="s">
        <v>47</v>
      </c>
      <c r="F95" s="30" t="s">
        <v>100</v>
      </c>
      <c r="G95" s="31">
        <v>1</v>
      </c>
      <c r="H95" s="31">
        <v>2</v>
      </c>
      <c r="I95" s="70" t="s">
        <v>23</v>
      </c>
      <c r="J95" s="71">
        <v>2246368</v>
      </c>
      <c r="K95" s="71">
        <v>2246368</v>
      </c>
      <c r="L95" s="72">
        <v>2246368</v>
      </c>
      <c r="M95" s="3"/>
    </row>
    <row r="96" ht="31.5" customHeight="1" spans="1:13">
      <c r="A96" s="21"/>
      <c r="B96" s="33" t="s">
        <v>102</v>
      </c>
      <c r="C96" s="34" t="s">
        <v>97</v>
      </c>
      <c r="D96" s="35" t="s">
        <v>32</v>
      </c>
      <c r="E96" s="34" t="s">
        <v>47</v>
      </c>
      <c r="F96" s="36" t="s">
        <v>100</v>
      </c>
      <c r="G96" s="37">
        <v>1</v>
      </c>
      <c r="H96" s="37">
        <v>2</v>
      </c>
      <c r="I96" s="73" t="s">
        <v>103</v>
      </c>
      <c r="J96" s="74">
        <v>2246368</v>
      </c>
      <c r="K96" s="74">
        <v>2246368</v>
      </c>
      <c r="L96" s="75">
        <v>2246368</v>
      </c>
      <c r="M96" s="3"/>
    </row>
    <row r="97" ht="15.75" customHeight="1" spans="1:13">
      <c r="A97" s="21"/>
      <c r="B97" s="49" t="s">
        <v>104</v>
      </c>
      <c r="C97" s="50" t="s">
        <v>97</v>
      </c>
      <c r="D97" s="51" t="s">
        <v>32</v>
      </c>
      <c r="E97" s="50" t="s">
        <v>47</v>
      </c>
      <c r="F97" s="52" t="s">
        <v>105</v>
      </c>
      <c r="G97" s="53" t="s">
        <v>23</v>
      </c>
      <c r="H97" s="53" t="s">
        <v>23</v>
      </c>
      <c r="I97" s="82" t="s">
        <v>23</v>
      </c>
      <c r="J97" s="83">
        <f>J98</f>
        <v>4552247</v>
      </c>
      <c r="K97" s="83">
        <v>4493743</v>
      </c>
      <c r="L97" s="84">
        <v>4493743</v>
      </c>
      <c r="M97" s="3"/>
    </row>
    <row r="98" ht="47.25" customHeight="1" spans="1:13">
      <c r="A98" s="21"/>
      <c r="B98" s="32" t="s">
        <v>106</v>
      </c>
      <c r="C98" s="28" t="s">
        <v>97</v>
      </c>
      <c r="D98" s="29" t="s">
        <v>32</v>
      </c>
      <c r="E98" s="28" t="s">
        <v>47</v>
      </c>
      <c r="F98" s="30" t="s">
        <v>105</v>
      </c>
      <c r="G98" s="31">
        <v>1</v>
      </c>
      <c r="H98" s="31">
        <v>4</v>
      </c>
      <c r="I98" s="70" t="s">
        <v>23</v>
      </c>
      <c r="J98" s="71">
        <f>J99+J100</f>
        <v>4552247</v>
      </c>
      <c r="K98" s="71">
        <v>4493743</v>
      </c>
      <c r="L98" s="72">
        <v>4493743</v>
      </c>
      <c r="M98" s="3"/>
    </row>
    <row r="99" ht="31.5" customHeight="1" spans="1:13">
      <c r="A99" s="21"/>
      <c r="B99" s="32" t="s">
        <v>102</v>
      </c>
      <c r="C99" s="28" t="s">
        <v>97</v>
      </c>
      <c r="D99" s="29" t="s">
        <v>32</v>
      </c>
      <c r="E99" s="28" t="s">
        <v>47</v>
      </c>
      <c r="F99" s="30" t="s">
        <v>105</v>
      </c>
      <c r="G99" s="31">
        <v>1</v>
      </c>
      <c r="H99" s="31">
        <v>4</v>
      </c>
      <c r="I99" s="70" t="s">
        <v>103</v>
      </c>
      <c r="J99" s="71">
        <v>4261247</v>
      </c>
      <c r="K99" s="71">
        <v>4202743</v>
      </c>
      <c r="L99" s="72">
        <v>4202743</v>
      </c>
      <c r="M99" s="3"/>
    </row>
    <row r="100" ht="31.5" customHeight="1" spans="1:13">
      <c r="A100" s="21"/>
      <c r="B100" s="33" t="s">
        <v>27</v>
      </c>
      <c r="C100" s="34" t="s">
        <v>97</v>
      </c>
      <c r="D100" s="35" t="s">
        <v>32</v>
      </c>
      <c r="E100" s="34" t="s">
        <v>47</v>
      </c>
      <c r="F100" s="36" t="s">
        <v>105</v>
      </c>
      <c r="G100" s="37">
        <v>1</v>
      </c>
      <c r="H100" s="37">
        <v>4</v>
      </c>
      <c r="I100" s="73" t="s">
        <v>28</v>
      </c>
      <c r="J100" s="74">
        <v>291000</v>
      </c>
      <c r="K100" s="74">
        <v>291000</v>
      </c>
      <c r="L100" s="75">
        <v>291000</v>
      </c>
      <c r="M100" s="3"/>
    </row>
    <row r="101" ht="31.5" customHeight="1" spans="1:13">
      <c r="A101" s="21"/>
      <c r="B101" s="49" t="s">
        <v>107</v>
      </c>
      <c r="C101" s="50" t="s">
        <v>97</v>
      </c>
      <c r="D101" s="51" t="s">
        <v>32</v>
      </c>
      <c r="E101" s="50" t="s">
        <v>47</v>
      </c>
      <c r="F101" s="52" t="s">
        <v>108</v>
      </c>
      <c r="G101" s="53" t="s">
        <v>23</v>
      </c>
      <c r="H101" s="53" t="s">
        <v>23</v>
      </c>
      <c r="I101" s="82" t="s">
        <v>23</v>
      </c>
      <c r="J101" s="83">
        <v>771200</v>
      </c>
      <c r="K101" s="83">
        <v>850600</v>
      </c>
      <c r="L101" s="84">
        <v>931400</v>
      </c>
      <c r="M101" s="3"/>
    </row>
    <row r="102" ht="15.75" customHeight="1" spans="1:13">
      <c r="A102" s="21"/>
      <c r="B102" s="32" t="s">
        <v>109</v>
      </c>
      <c r="C102" s="28" t="s">
        <v>97</v>
      </c>
      <c r="D102" s="29" t="s">
        <v>32</v>
      </c>
      <c r="E102" s="28" t="s">
        <v>47</v>
      </c>
      <c r="F102" s="30" t="s">
        <v>108</v>
      </c>
      <c r="G102" s="31">
        <v>2</v>
      </c>
      <c r="H102" s="31">
        <v>3</v>
      </c>
      <c r="I102" s="70" t="s">
        <v>23</v>
      </c>
      <c r="J102" s="71">
        <v>771200</v>
      </c>
      <c r="K102" s="71">
        <v>850600</v>
      </c>
      <c r="L102" s="72">
        <v>931400</v>
      </c>
      <c r="M102" s="3"/>
    </row>
    <row r="103" ht="31.5" customHeight="1" spans="1:13">
      <c r="A103" s="21"/>
      <c r="B103" s="33" t="s">
        <v>102</v>
      </c>
      <c r="C103" s="34" t="s">
        <v>97</v>
      </c>
      <c r="D103" s="35" t="s">
        <v>32</v>
      </c>
      <c r="E103" s="34" t="s">
        <v>47</v>
      </c>
      <c r="F103" s="36" t="s">
        <v>108</v>
      </c>
      <c r="G103" s="37">
        <v>2</v>
      </c>
      <c r="H103" s="37">
        <v>3</v>
      </c>
      <c r="I103" s="73" t="s">
        <v>103</v>
      </c>
      <c r="J103" s="74">
        <v>771200</v>
      </c>
      <c r="K103" s="74">
        <v>850600</v>
      </c>
      <c r="L103" s="75">
        <v>931400</v>
      </c>
      <c r="M103" s="3"/>
    </row>
    <row r="104" ht="31.5" customHeight="1" spans="1:13">
      <c r="A104" s="21"/>
      <c r="B104" s="49" t="s">
        <v>110</v>
      </c>
      <c r="C104" s="50" t="s">
        <v>97</v>
      </c>
      <c r="D104" s="51" t="s">
        <v>32</v>
      </c>
      <c r="E104" s="50" t="s">
        <v>47</v>
      </c>
      <c r="F104" s="52" t="s">
        <v>111</v>
      </c>
      <c r="G104" s="53" t="s">
        <v>23</v>
      </c>
      <c r="H104" s="53" t="s">
        <v>23</v>
      </c>
      <c r="I104" s="82" t="s">
        <v>23</v>
      </c>
      <c r="J104" s="83">
        <f>J105</f>
        <v>18507574</v>
      </c>
      <c r="K104" s="83">
        <v>18463574</v>
      </c>
      <c r="L104" s="84">
        <v>18463574</v>
      </c>
      <c r="M104" s="3"/>
    </row>
    <row r="105" ht="15.75" customHeight="1" spans="1:13">
      <c r="A105" s="21"/>
      <c r="B105" s="32" t="s">
        <v>112</v>
      </c>
      <c r="C105" s="28" t="s">
        <v>97</v>
      </c>
      <c r="D105" s="29" t="s">
        <v>32</v>
      </c>
      <c r="E105" s="28" t="s">
        <v>47</v>
      </c>
      <c r="F105" s="30" t="s">
        <v>111</v>
      </c>
      <c r="G105" s="31">
        <v>1</v>
      </c>
      <c r="H105" s="31">
        <v>13</v>
      </c>
      <c r="I105" s="70" t="s">
        <v>23</v>
      </c>
      <c r="J105" s="71">
        <f>J106+J107</f>
        <v>18507574</v>
      </c>
      <c r="K105" s="71">
        <v>18463574</v>
      </c>
      <c r="L105" s="72">
        <v>18463574</v>
      </c>
      <c r="M105" s="3"/>
    </row>
    <row r="106" ht="15.75" customHeight="1" spans="1:13">
      <c r="A106" s="21"/>
      <c r="B106" s="32" t="s">
        <v>113</v>
      </c>
      <c r="C106" s="28" t="s">
        <v>97</v>
      </c>
      <c r="D106" s="29" t="s">
        <v>32</v>
      </c>
      <c r="E106" s="28" t="s">
        <v>47</v>
      </c>
      <c r="F106" s="30" t="s">
        <v>111</v>
      </c>
      <c r="G106" s="31">
        <v>1</v>
      </c>
      <c r="H106" s="31">
        <v>13</v>
      </c>
      <c r="I106" s="70" t="s">
        <v>114</v>
      </c>
      <c r="J106" s="71">
        <v>14968374</v>
      </c>
      <c r="K106" s="71">
        <v>14924374</v>
      </c>
      <c r="L106" s="72">
        <v>14924374</v>
      </c>
      <c r="M106" s="3"/>
    </row>
    <row r="107" ht="31.5" customHeight="1" spans="1:13">
      <c r="A107" s="21"/>
      <c r="B107" s="33" t="s">
        <v>27</v>
      </c>
      <c r="C107" s="34" t="s">
        <v>97</v>
      </c>
      <c r="D107" s="35" t="s">
        <v>32</v>
      </c>
      <c r="E107" s="34" t="s">
        <v>47</v>
      </c>
      <c r="F107" s="36" t="s">
        <v>111</v>
      </c>
      <c r="G107" s="37">
        <v>1</v>
      </c>
      <c r="H107" s="37">
        <v>13</v>
      </c>
      <c r="I107" s="73" t="s">
        <v>28</v>
      </c>
      <c r="J107" s="74">
        <v>3539200</v>
      </c>
      <c r="K107" s="74">
        <v>3539200</v>
      </c>
      <c r="L107" s="75">
        <v>3539200</v>
      </c>
      <c r="M107" s="3"/>
    </row>
    <row r="108" ht="31.5" customHeight="1" spans="1:13">
      <c r="A108" s="21"/>
      <c r="B108" s="49" t="s">
        <v>37</v>
      </c>
      <c r="C108" s="50" t="s">
        <v>97</v>
      </c>
      <c r="D108" s="51" t="s">
        <v>32</v>
      </c>
      <c r="E108" s="50" t="s">
        <v>47</v>
      </c>
      <c r="F108" s="52" t="s">
        <v>115</v>
      </c>
      <c r="G108" s="53" t="s">
        <v>23</v>
      </c>
      <c r="H108" s="53" t="s">
        <v>23</v>
      </c>
      <c r="I108" s="82" t="s">
        <v>23</v>
      </c>
      <c r="J108" s="83">
        <v>801000</v>
      </c>
      <c r="K108" s="83">
        <v>0</v>
      </c>
      <c r="L108" s="84">
        <v>0</v>
      </c>
      <c r="M108" s="3"/>
    </row>
    <row r="109" ht="15.75" customHeight="1" spans="1:13">
      <c r="A109" s="21"/>
      <c r="B109" s="32" t="s">
        <v>112</v>
      </c>
      <c r="C109" s="28" t="s">
        <v>97</v>
      </c>
      <c r="D109" s="29" t="s">
        <v>32</v>
      </c>
      <c r="E109" s="28" t="s">
        <v>47</v>
      </c>
      <c r="F109" s="30" t="s">
        <v>115</v>
      </c>
      <c r="G109" s="31">
        <v>1</v>
      </c>
      <c r="H109" s="31">
        <v>13</v>
      </c>
      <c r="I109" s="70" t="s">
        <v>23</v>
      </c>
      <c r="J109" s="71">
        <v>801000</v>
      </c>
      <c r="K109" s="71">
        <v>0</v>
      </c>
      <c r="L109" s="72">
        <v>0</v>
      </c>
      <c r="M109" s="3"/>
    </row>
    <row r="110" ht="15.75" customHeight="1" spans="1:13">
      <c r="A110" s="21"/>
      <c r="B110" s="33" t="s">
        <v>113</v>
      </c>
      <c r="C110" s="34" t="s">
        <v>97</v>
      </c>
      <c r="D110" s="35" t="s">
        <v>32</v>
      </c>
      <c r="E110" s="34" t="s">
        <v>47</v>
      </c>
      <c r="F110" s="36" t="s">
        <v>115</v>
      </c>
      <c r="G110" s="37">
        <v>1</v>
      </c>
      <c r="H110" s="37">
        <v>13</v>
      </c>
      <c r="I110" s="73" t="s">
        <v>114</v>
      </c>
      <c r="J110" s="74">
        <v>801000</v>
      </c>
      <c r="K110" s="74">
        <v>0</v>
      </c>
      <c r="L110" s="75">
        <v>0</v>
      </c>
      <c r="M110" s="3"/>
    </row>
    <row r="111" ht="31.5" customHeight="1" spans="1:13">
      <c r="A111" s="21"/>
      <c r="B111" s="49" t="s">
        <v>116</v>
      </c>
      <c r="C111" s="50" t="s">
        <v>97</v>
      </c>
      <c r="D111" s="51" t="s">
        <v>32</v>
      </c>
      <c r="E111" s="50" t="s">
        <v>47</v>
      </c>
      <c r="F111" s="52" t="s">
        <v>117</v>
      </c>
      <c r="G111" s="53" t="s">
        <v>23</v>
      </c>
      <c r="H111" s="53" t="s">
        <v>23</v>
      </c>
      <c r="I111" s="82" t="s">
        <v>23</v>
      </c>
      <c r="J111" s="83">
        <v>84000</v>
      </c>
      <c r="K111" s="83">
        <v>0</v>
      </c>
      <c r="L111" s="84">
        <v>0</v>
      </c>
      <c r="M111" s="3"/>
    </row>
    <row r="112" ht="15.75" customHeight="1" spans="1:13">
      <c r="A112" s="21"/>
      <c r="B112" s="32" t="s">
        <v>112</v>
      </c>
      <c r="C112" s="28" t="s">
        <v>97</v>
      </c>
      <c r="D112" s="29" t="s">
        <v>32</v>
      </c>
      <c r="E112" s="28" t="s">
        <v>47</v>
      </c>
      <c r="F112" s="30" t="s">
        <v>117</v>
      </c>
      <c r="G112" s="31">
        <v>1</v>
      </c>
      <c r="H112" s="31">
        <v>13</v>
      </c>
      <c r="I112" s="70" t="s">
        <v>23</v>
      </c>
      <c r="J112" s="71">
        <v>84000</v>
      </c>
      <c r="K112" s="71">
        <v>0</v>
      </c>
      <c r="L112" s="72">
        <v>0</v>
      </c>
      <c r="M112" s="3"/>
    </row>
    <row r="113" ht="15.75" customHeight="1" spans="1:13">
      <c r="A113" s="21"/>
      <c r="B113" s="33" t="s">
        <v>113</v>
      </c>
      <c r="C113" s="34" t="s">
        <v>97</v>
      </c>
      <c r="D113" s="35" t="s">
        <v>32</v>
      </c>
      <c r="E113" s="34" t="s">
        <v>47</v>
      </c>
      <c r="F113" s="36" t="s">
        <v>117</v>
      </c>
      <c r="G113" s="37">
        <v>1</v>
      </c>
      <c r="H113" s="37">
        <v>13</v>
      </c>
      <c r="I113" s="73" t="s">
        <v>114</v>
      </c>
      <c r="J113" s="74">
        <v>84000</v>
      </c>
      <c r="K113" s="74">
        <v>0</v>
      </c>
      <c r="L113" s="75">
        <v>0</v>
      </c>
      <c r="M113" s="3"/>
    </row>
    <row r="114" ht="31.5" customHeight="1" spans="1:13">
      <c r="A114" s="21"/>
      <c r="B114" s="49" t="s">
        <v>118</v>
      </c>
      <c r="C114" s="50" t="s">
        <v>97</v>
      </c>
      <c r="D114" s="51" t="s">
        <v>32</v>
      </c>
      <c r="E114" s="50" t="s">
        <v>47</v>
      </c>
      <c r="F114" s="52" t="s">
        <v>119</v>
      </c>
      <c r="G114" s="53" t="s">
        <v>23</v>
      </c>
      <c r="H114" s="53" t="s">
        <v>23</v>
      </c>
      <c r="I114" s="82" t="s">
        <v>23</v>
      </c>
      <c r="J114" s="83">
        <v>2559188</v>
      </c>
      <c r="K114" s="83">
        <v>2559188</v>
      </c>
      <c r="L114" s="84">
        <v>2559188</v>
      </c>
      <c r="M114" s="3"/>
    </row>
    <row r="115" ht="47.25" customHeight="1" spans="1:13">
      <c r="A115" s="21"/>
      <c r="B115" s="32" t="s">
        <v>106</v>
      </c>
      <c r="C115" s="28" t="s">
        <v>97</v>
      </c>
      <c r="D115" s="29" t="s">
        <v>32</v>
      </c>
      <c r="E115" s="28" t="s">
        <v>47</v>
      </c>
      <c r="F115" s="30" t="s">
        <v>119</v>
      </c>
      <c r="G115" s="31">
        <v>1</v>
      </c>
      <c r="H115" s="31">
        <v>4</v>
      </c>
      <c r="I115" s="70" t="s">
        <v>23</v>
      </c>
      <c r="J115" s="71">
        <v>2559188</v>
      </c>
      <c r="K115" s="71">
        <v>2559188</v>
      </c>
      <c r="L115" s="72">
        <v>2559188</v>
      </c>
      <c r="M115" s="3"/>
    </row>
    <row r="116" ht="31.5" customHeight="1" spans="1:13">
      <c r="A116" s="21"/>
      <c r="B116" s="33" t="s">
        <v>102</v>
      </c>
      <c r="C116" s="34" t="s">
        <v>97</v>
      </c>
      <c r="D116" s="35" t="s">
        <v>32</v>
      </c>
      <c r="E116" s="34" t="s">
        <v>47</v>
      </c>
      <c r="F116" s="36" t="s">
        <v>119</v>
      </c>
      <c r="G116" s="37">
        <v>1</v>
      </c>
      <c r="H116" s="37">
        <v>4</v>
      </c>
      <c r="I116" s="73" t="s">
        <v>103</v>
      </c>
      <c r="J116" s="74">
        <v>2559188</v>
      </c>
      <c r="K116" s="74">
        <v>2559188</v>
      </c>
      <c r="L116" s="75">
        <v>2559188</v>
      </c>
      <c r="M116" s="3"/>
    </row>
    <row r="117" ht="15.75" customHeight="1" spans="1:13">
      <c r="A117" s="21"/>
      <c r="B117" s="49" t="s">
        <v>120</v>
      </c>
      <c r="C117" s="50" t="s">
        <v>97</v>
      </c>
      <c r="D117" s="51" t="s">
        <v>32</v>
      </c>
      <c r="E117" s="50" t="s">
        <v>47</v>
      </c>
      <c r="F117" s="52" t="s">
        <v>121</v>
      </c>
      <c r="G117" s="53" t="s">
        <v>23</v>
      </c>
      <c r="H117" s="53" t="s">
        <v>23</v>
      </c>
      <c r="I117" s="82" t="s">
        <v>23</v>
      </c>
      <c r="J117" s="83">
        <f>J118</f>
        <v>50848</v>
      </c>
      <c r="K117" s="83">
        <v>20000</v>
      </c>
      <c r="L117" s="84">
        <v>20000</v>
      </c>
      <c r="M117" s="3"/>
    </row>
    <row r="118" ht="15.75" customHeight="1" spans="1:13">
      <c r="A118" s="21"/>
      <c r="B118" s="32" t="s">
        <v>112</v>
      </c>
      <c r="C118" s="28" t="s">
        <v>97</v>
      </c>
      <c r="D118" s="29" t="s">
        <v>32</v>
      </c>
      <c r="E118" s="28" t="s">
        <v>47</v>
      </c>
      <c r="F118" s="30" t="s">
        <v>121</v>
      </c>
      <c r="G118" s="31">
        <v>1</v>
      </c>
      <c r="H118" s="31">
        <v>13</v>
      </c>
      <c r="I118" s="70" t="s">
        <v>23</v>
      </c>
      <c r="J118" s="71">
        <f>J119</f>
        <v>50848</v>
      </c>
      <c r="K118" s="71">
        <v>20000</v>
      </c>
      <c r="L118" s="72">
        <v>20000</v>
      </c>
      <c r="M118" s="3"/>
    </row>
    <row r="119" ht="15.75" customHeight="1" spans="1:13">
      <c r="A119" s="21"/>
      <c r="B119" s="33" t="s">
        <v>88</v>
      </c>
      <c r="C119" s="34" t="s">
        <v>97</v>
      </c>
      <c r="D119" s="35" t="s">
        <v>32</v>
      </c>
      <c r="E119" s="34" t="s">
        <v>47</v>
      </c>
      <c r="F119" s="36" t="s">
        <v>121</v>
      </c>
      <c r="G119" s="37">
        <v>1</v>
      </c>
      <c r="H119" s="37">
        <v>13</v>
      </c>
      <c r="I119" s="73" t="s">
        <v>122</v>
      </c>
      <c r="J119" s="74">
        <v>50848</v>
      </c>
      <c r="K119" s="74">
        <v>20000</v>
      </c>
      <c r="L119" s="75">
        <v>20000</v>
      </c>
      <c r="M119" s="3"/>
    </row>
    <row r="120" ht="15.75" customHeight="1" spans="1:13">
      <c r="A120" s="21"/>
      <c r="B120" s="49" t="s">
        <v>123</v>
      </c>
      <c r="C120" s="50" t="s">
        <v>97</v>
      </c>
      <c r="D120" s="51" t="s">
        <v>32</v>
      </c>
      <c r="E120" s="50" t="s">
        <v>47</v>
      </c>
      <c r="F120" s="52" t="s">
        <v>124</v>
      </c>
      <c r="G120" s="53" t="s">
        <v>23</v>
      </c>
      <c r="H120" s="53" t="s">
        <v>23</v>
      </c>
      <c r="I120" s="82" t="s">
        <v>23</v>
      </c>
      <c r="J120" s="83">
        <v>50000</v>
      </c>
      <c r="K120" s="83">
        <v>50000</v>
      </c>
      <c r="L120" s="84">
        <v>50000</v>
      </c>
      <c r="M120" s="3"/>
    </row>
    <row r="121" ht="47.25" customHeight="1" spans="1:13">
      <c r="A121" s="21"/>
      <c r="B121" s="32" t="s">
        <v>106</v>
      </c>
      <c r="C121" s="28" t="s">
        <v>97</v>
      </c>
      <c r="D121" s="29" t="s">
        <v>32</v>
      </c>
      <c r="E121" s="28" t="s">
        <v>47</v>
      </c>
      <c r="F121" s="30" t="s">
        <v>124</v>
      </c>
      <c r="G121" s="31">
        <v>1</v>
      </c>
      <c r="H121" s="31">
        <v>4</v>
      </c>
      <c r="I121" s="70" t="s">
        <v>23</v>
      </c>
      <c r="J121" s="71">
        <v>50000</v>
      </c>
      <c r="K121" s="71">
        <v>50000</v>
      </c>
      <c r="L121" s="72">
        <v>50000</v>
      </c>
      <c r="M121" s="3"/>
    </row>
    <row r="122" ht="31.5" customHeight="1" spans="1:13">
      <c r="A122" s="21"/>
      <c r="B122" s="33" t="s">
        <v>27</v>
      </c>
      <c r="C122" s="34" t="s">
        <v>97</v>
      </c>
      <c r="D122" s="35" t="s">
        <v>32</v>
      </c>
      <c r="E122" s="34" t="s">
        <v>47</v>
      </c>
      <c r="F122" s="36" t="s">
        <v>124</v>
      </c>
      <c r="G122" s="37">
        <v>1</v>
      </c>
      <c r="H122" s="37">
        <v>4</v>
      </c>
      <c r="I122" s="73" t="s">
        <v>28</v>
      </c>
      <c r="J122" s="74">
        <v>50000</v>
      </c>
      <c r="K122" s="74">
        <v>50000</v>
      </c>
      <c r="L122" s="75">
        <v>50000</v>
      </c>
      <c r="M122" s="3"/>
    </row>
    <row r="123" ht="31.5" customHeight="1" spans="1:13">
      <c r="A123" s="21"/>
      <c r="B123" s="49" t="s">
        <v>125</v>
      </c>
      <c r="C123" s="50" t="s">
        <v>97</v>
      </c>
      <c r="D123" s="51" t="s">
        <v>32</v>
      </c>
      <c r="E123" s="50" t="s">
        <v>47</v>
      </c>
      <c r="F123" s="52" t="s">
        <v>126</v>
      </c>
      <c r="G123" s="53" t="s">
        <v>23</v>
      </c>
      <c r="H123" s="53" t="s">
        <v>23</v>
      </c>
      <c r="I123" s="82" t="s">
        <v>23</v>
      </c>
      <c r="J123" s="83">
        <v>40000</v>
      </c>
      <c r="K123" s="83">
        <v>40000</v>
      </c>
      <c r="L123" s="84">
        <v>40000</v>
      </c>
      <c r="M123" s="3"/>
    </row>
    <row r="124" ht="47.25" customHeight="1" spans="1:13">
      <c r="A124" s="21"/>
      <c r="B124" s="32" t="s">
        <v>106</v>
      </c>
      <c r="C124" s="28" t="s">
        <v>97</v>
      </c>
      <c r="D124" s="29" t="s">
        <v>32</v>
      </c>
      <c r="E124" s="28" t="s">
        <v>47</v>
      </c>
      <c r="F124" s="30" t="s">
        <v>126</v>
      </c>
      <c r="G124" s="31">
        <v>1</v>
      </c>
      <c r="H124" s="31">
        <v>4</v>
      </c>
      <c r="I124" s="70" t="s">
        <v>23</v>
      </c>
      <c r="J124" s="71">
        <v>40000</v>
      </c>
      <c r="K124" s="71">
        <v>40000</v>
      </c>
      <c r="L124" s="72">
        <v>40000</v>
      </c>
      <c r="M124" s="3"/>
    </row>
    <row r="125" ht="31.5" customHeight="1" spans="1:13">
      <c r="A125" s="21"/>
      <c r="B125" s="33" t="s">
        <v>27</v>
      </c>
      <c r="C125" s="34" t="s">
        <v>97</v>
      </c>
      <c r="D125" s="35" t="s">
        <v>32</v>
      </c>
      <c r="E125" s="34" t="s">
        <v>47</v>
      </c>
      <c r="F125" s="36" t="s">
        <v>126</v>
      </c>
      <c r="G125" s="37">
        <v>1</v>
      </c>
      <c r="H125" s="37">
        <v>4</v>
      </c>
      <c r="I125" s="73" t="s">
        <v>28</v>
      </c>
      <c r="J125" s="74">
        <v>40000</v>
      </c>
      <c r="K125" s="74">
        <v>40000</v>
      </c>
      <c r="L125" s="75">
        <v>40000</v>
      </c>
      <c r="M125" s="3"/>
    </row>
    <row r="126" ht="15.75" customHeight="1" spans="1:13">
      <c r="A126" s="21"/>
      <c r="B126" s="49" t="s">
        <v>88</v>
      </c>
      <c r="C126" s="50" t="s">
        <v>97</v>
      </c>
      <c r="D126" s="51" t="s">
        <v>32</v>
      </c>
      <c r="E126" s="50" t="s">
        <v>47</v>
      </c>
      <c r="F126" s="52" t="s">
        <v>127</v>
      </c>
      <c r="G126" s="53" t="s">
        <v>23</v>
      </c>
      <c r="H126" s="53" t="s">
        <v>23</v>
      </c>
      <c r="I126" s="82" t="s">
        <v>23</v>
      </c>
      <c r="J126" s="83">
        <f>J127</f>
        <v>635000</v>
      </c>
      <c r="K126" s="83">
        <v>500000</v>
      </c>
      <c r="L126" s="84">
        <v>500000</v>
      </c>
      <c r="M126" s="3"/>
    </row>
    <row r="127" ht="15.75" customHeight="1" spans="1:13">
      <c r="A127" s="21"/>
      <c r="B127" s="32" t="s">
        <v>112</v>
      </c>
      <c r="C127" s="28" t="s">
        <v>97</v>
      </c>
      <c r="D127" s="29" t="s">
        <v>32</v>
      </c>
      <c r="E127" s="28" t="s">
        <v>47</v>
      </c>
      <c r="F127" s="30" t="s">
        <v>127</v>
      </c>
      <c r="G127" s="31">
        <v>1</v>
      </c>
      <c r="H127" s="31">
        <v>13</v>
      </c>
      <c r="I127" s="70" t="s">
        <v>23</v>
      </c>
      <c r="J127" s="71">
        <f>J128+J129</f>
        <v>635000</v>
      </c>
      <c r="K127" s="71">
        <v>500000</v>
      </c>
      <c r="L127" s="72">
        <v>500000</v>
      </c>
      <c r="M127" s="3"/>
    </row>
    <row r="128" ht="15.75" customHeight="1" spans="1:13">
      <c r="A128" s="21"/>
      <c r="B128" s="95" t="s">
        <v>128</v>
      </c>
      <c r="C128" s="34" t="s">
        <v>97</v>
      </c>
      <c r="D128" s="35" t="s">
        <v>32</v>
      </c>
      <c r="E128" s="34" t="s">
        <v>47</v>
      </c>
      <c r="F128" s="36" t="s">
        <v>127</v>
      </c>
      <c r="G128" s="37">
        <v>1</v>
      </c>
      <c r="H128" s="37">
        <v>13</v>
      </c>
      <c r="I128" s="73">
        <v>830</v>
      </c>
      <c r="J128" s="71">
        <v>135000</v>
      </c>
      <c r="K128" s="71">
        <v>0</v>
      </c>
      <c r="L128" s="72">
        <v>0</v>
      </c>
      <c r="M128" s="3"/>
    </row>
    <row r="129" ht="15.75" customHeight="1" spans="1:13">
      <c r="A129" s="21"/>
      <c r="B129" s="33" t="s">
        <v>88</v>
      </c>
      <c r="C129" s="34" t="s">
        <v>97</v>
      </c>
      <c r="D129" s="35" t="s">
        <v>32</v>
      </c>
      <c r="E129" s="34" t="s">
        <v>47</v>
      </c>
      <c r="F129" s="36" t="s">
        <v>127</v>
      </c>
      <c r="G129" s="37">
        <v>1</v>
      </c>
      <c r="H129" s="37">
        <v>13</v>
      </c>
      <c r="I129" s="73" t="s">
        <v>122</v>
      </c>
      <c r="J129" s="74">
        <v>500000</v>
      </c>
      <c r="K129" s="74">
        <v>500000</v>
      </c>
      <c r="L129" s="75">
        <v>500000</v>
      </c>
      <c r="M129" s="3"/>
    </row>
    <row r="130" ht="15.75" customHeight="1" spans="1:13">
      <c r="A130" s="21"/>
      <c r="B130" s="49" t="s">
        <v>129</v>
      </c>
      <c r="C130" s="50" t="s">
        <v>97</v>
      </c>
      <c r="D130" s="51" t="s">
        <v>32</v>
      </c>
      <c r="E130" s="50" t="s">
        <v>47</v>
      </c>
      <c r="F130" s="52" t="s">
        <v>130</v>
      </c>
      <c r="G130" s="53" t="s">
        <v>23</v>
      </c>
      <c r="H130" s="53" t="s">
        <v>23</v>
      </c>
      <c r="I130" s="82" t="s">
        <v>23</v>
      </c>
      <c r="J130" s="83">
        <f>J131</f>
        <v>6957000</v>
      </c>
      <c r="K130" s="83">
        <v>859340</v>
      </c>
      <c r="L130" s="84">
        <v>859340</v>
      </c>
      <c r="M130" s="3"/>
    </row>
    <row r="131" ht="15.75" customHeight="1" spans="1:13">
      <c r="A131" s="21"/>
      <c r="B131" s="32" t="s">
        <v>112</v>
      </c>
      <c r="C131" s="28" t="s">
        <v>97</v>
      </c>
      <c r="D131" s="29" t="s">
        <v>32</v>
      </c>
      <c r="E131" s="28" t="s">
        <v>47</v>
      </c>
      <c r="F131" s="30" t="s">
        <v>130</v>
      </c>
      <c r="G131" s="31">
        <v>1</v>
      </c>
      <c r="H131" s="31">
        <v>13</v>
      </c>
      <c r="I131" s="70" t="s">
        <v>23</v>
      </c>
      <c r="J131" s="71">
        <f>J132+J134+J133+J135</f>
        <v>6957000</v>
      </c>
      <c r="K131" s="71">
        <v>859340</v>
      </c>
      <c r="L131" s="72">
        <v>859340</v>
      </c>
      <c r="M131" s="3"/>
    </row>
    <row r="132" ht="31.5" customHeight="1" spans="1:13">
      <c r="A132" s="21"/>
      <c r="B132" s="33" t="s">
        <v>27</v>
      </c>
      <c r="C132" s="34" t="s">
        <v>97</v>
      </c>
      <c r="D132" s="35" t="s">
        <v>32</v>
      </c>
      <c r="E132" s="34" t="s">
        <v>47</v>
      </c>
      <c r="F132" s="36" t="s">
        <v>130</v>
      </c>
      <c r="G132" s="37">
        <v>1</v>
      </c>
      <c r="H132" s="37">
        <v>13</v>
      </c>
      <c r="I132" s="73" t="s">
        <v>28</v>
      </c>
      <c r="J132" s="74">
        <v>1194000</v>
      </c>
      <c r="K132" s="74">
        <v>859340</v>
      </c>
      <c r="L132" s="75">
        <v>859340</v>
      </c>
      <c r="M132" s="3"/>
    </row>
    <row r="133" ht="31.5" customHeight="1" spans="1:13">
      <c r="A133" s="21"/>
      <c r="B133" s="33" t="s">
        <v>55</v>
      </c>
      <c r="C133" s="96" t="s">
        <v>97</v>
      </c>
      <c r="D133" s="97" t="s">
        <v>32</v>
      </c>
      <c r="E133" s="96" t="s">
        <v>47</v>
      </c>
      <c r="F133" s="98" t="s">
        <v>130</v>
      </c>
      <c r="G133" s="61">
        <v>1</v>
      </c>
      <c r="H133" s="61">
        <v>13</v>
      </c>
      <c r="I133" s="91">
        <v>410</v>
      </c>
      <c r="J133" s="74">
        <v>5600000</v>
      </c>
      <c r="K133" s="74">
        <v>0</v>
      </c>
      <c r="L133" s="75">
        <v>0</v>
      </c>
      <c r="M133" s="3"/>
    </row>
    <row r="134" ht="22.8" customHeight="1" spans="1:13">
      <c r="A134" s="21"/>
      <c r="B134" s="95" t="s">
        <v>128</v>
      </c>
      <c r="C134" s="96" t="s">
        <v>97</v>
      </c>
      <c r="D134" s="97" t="s">
        <v>32</v>
      </c>
      <c r="E134" s="96" t="s">
        <v>47</v>
      </c>
      <c r="F134" s="98" t="s">
        <v>130</v>
      </c>
      <c r="G134" s="61">
        <v>1</v>
      </c>
      <c r="H134" s="61">
        <v>13</v>
      </c>
      <c r="I134" s="91">
        <v>830</v>
      </c>
      <c r="J134" s="102">
        <v>157000</v>
      </c>
      <c r="K134" s="102">
        <v>0</v>
      </c>
      <c r="L134" s="103">
        <v>0</v>
      </c>
      <c r="M134" s="3"/>
    </row>
    <row r="135" ht="22.8" customHeight="1" spans="1:13">
      <c r="A135" s="21"/>
      <c r="B135" s="33" t="s">
        <v>88</v>
      </c>
      <c r="C135" s="96" t="s">
        <v>97</v>
      </c>
      <c r="D135" s="97" t="s">
        <v>32</v>
      </c>
      <c r="E135" s="96" t="s">
        <v>47</v>
      </c>
      <c r="F135" s="98" t="s">
        <v>130</v>
      </c>
      <c r="G135" s="61">
        <v>1</v>
      </c>
      <c r="H135" s="61">
        <v>13</v>
      </c>
      <c r="I135" s="91">
        <v>850</v>
      </c>
      <c r="J135" s="102">
        <v>6000</v>
      </c>
      <c r="K135" s="102">
        <v>0</v>
      </c>
      <c r="L135" s="103">
        <v>0</v>
      </c>
      <c r="M135" s="3"/>
    </row>
    <row r="136" ht="15.75" customHeight="1" spans="1:13">
      <c r="A136" s="21"/>
      <c r="B136" s="49" t="s">
        <v>131</v>
      </c>
      <c r="C136" s="50" t="s">
        <v>97</v>
      </c>
      <c r="D136" s="51" t="s">
        <v>32</v>
      </c>
      <c r="E136" s="50" t="s">
        <v>47</v>
      </c>
      <c r="F136" s="52" t="s">
        <v>132</v>
      </c>
      <c r="G136" s="53" t="s">
        <v>23</v>
      </c>
      <c r="H136" s="53" t="s">
        <v>23</v>
      </c>
      <c r="I136" s="82" t="s">
        <v>23</v>
      </c>
      <c r="J136" s="83">
        <v>5500000</v>
      </c>
      <c r="K136" s="83">
        <v>5500000</v>
      </c>
      <c r="L136" s="84">
        <v>5500000</v>
      </c>
      <c r="M136" s="3"/>
    </row>
    <row r="137" ht="15.75" customHeight="1" spans="1:13">
      <c r="A137" s="21"/>
      <c r="B137" s="32" t="s">
        <v>112</v>
      </c>
      <c r="C137" s="28" t="s">
        <v>97</v>
      </c>
      <c r="D137" s="29" t="s">
        <v>32</v>
      </c>
      <c r="E137" s="28" t="s">
        <v>47</v>
      </c>
      <c r="F137" s="30" t="s">
        <v>132</v>
      </c>
      <c r="G137" s="31">
        <v>1</v>
      </c>
      <c r="H137" s="31">
        <v>13</v>
      </c>
      <c r="I137" s="70" t="s">
        <v>23</v>
      </c>
      <c r="J137" s="71">
        <v>5500000</v>
      </c>
      <c r="K137" s="71">
        <v>5500000</v>
      </c>
      <c r="L137" s="72">
        <v>5500000</v>
      </c>
      <c r="M137" s="3"/>
    </row>
    <row r="138" ht="15.75" customHeight="1" spans="1:13">
      <c r="A138" s="21"/>
      <c r="B138" s="33" t="s">
        <v>88</v>
      </c>
      <c r="C138" s="34" t="s">
        <v>97</v>
      </c>
      <c r="D138" s="35" t="s">
        <v>32</v>
      </c>
      <c r="E138" s="34" t="s">
        <v>47</v>
      </c>
      <c r="F138" s="36" t="s">
        <v>132</v>
      </c>
      <c r="G138" s="37">
        <v>1</v>
      </c>
      <c r="H138" s="37">
        <v>13</v>
      </c>
      <c r="I138" s="73" t="s">
        <v>122</v>
      </c>
      <c r="J138" s="74">
        <v>5500000</v>
      </c>
      <c r="K138" s="74">
        <v>5500000</v>
      </c>
      <c r="L138" s="75">
        <v>5500000</v>
      </c>
      <c r="M138" s="3"/>
    </row>
    <row r="139" ht="31.5" customHeight="1" spans="1:13">
      <c r="A139" s="21"/>
      <c r="B139" s="49" t="s">
        <v>133</v>
      </c>
      <c r="C139" s="50" t="s">
        <v>97</v>
      </c>
      <c r="D139" s="51" t="s">
        <v>32</v>
      </c>
      <c r="E139" s="50" t="s">
        <v>34</v>
      </c>
      <c r="F139" s="52" t="s">
        <v>22</v>
      </c>
      <c r="G139" s="53" t="s">
        <v>23</v>
      </c>
      <c r="H139" s="53" t="s">
        <v>23</v>
      </c>
      <c r="I139" s="82" t="s">
        <v>23</v>
      </c>
      <c r="J139" s="83">
        <v>180000</v>
      </c>
      <c r="K139" s="83">
        <v>180000</v>
      </c>
      <c r="L139" s="84">
        <v>180000</v>
      </c>
      <c r="M139" s="3"/>
    </row>
    <row r="140" ht="15.75" customHeight="1" spans="1:13">
      <c r="A140" s="21"/>
      <c r="B140" s="27" t="s">
        <v>134</v>
      </c>
      <c r="C140" s="28" t="s">
        <v>97</v>
      </c>
      <c r="D140" s="29" t="s">
        <v>32</v>
      </c>
      <c r="E140" s="28" t="s">
        <v>34</v>
      </c>
      <c r="F140" s="30" t="s">
        <v>135</v>
      </c>
      <c r="G140" s="31" t="s">
        <v>23</v>
      </c>
      <c r="H140" s="31" t="s">
        <v>23</v>
      </c>
      <c r="I140" s="70" t="s">
        <v>23</v>
      </c>
      <c r="J140" s="71">
        <v>180000</v>
      </c>
      <c r="K140" s="71">
        <v>180000</v>
      </c>
      <c r="L140" s="72">
        <v>180000</v>
      </c>
      <c r="M140" s="3"/>
    </row>
    <row r="141" ht="15.75" customHeight="1" spans="1:13">
      <c r="A141" s="21"/>
      <c r="B141" s="32" t="s">
        <v>136</v>
      </c>
      <c r="C141" s="28" t="s">
        <v>97</v>
      </c>
      <c r="D141" s="29" t="s">
        <v>32</v>
      </c>
      <c r="E141" s="28" t="s">
        <v>34</v>
      </c>
      <c r="F141" s="30" t="s">
        <v>135</v>
      </c>
      <c r="G141" s="31">
        <v>10</v>
      </c>
      <c r="H141" s="31">
        <v>1</v>
      </c>
      <c r="I141" s="70" t="s">
        <v>23</v>
      </c>
      <c r="J141" s="71">
        <v>180000</v>
      </c>
      <c r="K141" s="71">
        <v>180000</v>
      </c>
      <c r="L141" s="72">
        <v>180000</v>
      </c>
      <c r="M141" s="3"/>
    </row>
    <row r="142" ht="15.75" customHeight="1" spans="1:13">
      <c r="A142" s="21"/>
      <c r="B142" s="33" t="s">
        <v>137</v>
      </c>
      <c r="C142" s="34" t="s">
        <v>97</v>
      </c>
      <c r="D142" s="35" t="s">
        <v>32</v>
      </c>
      <c r="E142" s="34" t="s">
        <v>34</v>
      </c>
      <c r="F142" s="36" t="s">
        <v>135</v>
      </c>
      <c r="G142" s="37">
        <v>10</v>
      </c>
      <c r="H142" s="37">
        <v>1</v>
      </c>
      <c r="I142" s="73" t="s">
        <v>138</v>
      </c>
      <c r="J142" s="74">
        <v>180000</v>
      </c>
      <c r="K142" s="74">
        <v>180000</v>
      </c>
      <c r="L142" s="75">
        <v>180000</v>
      </c>
      <c r="M142" s="3"/>
    </row>
    <row r="143" ht="31.5" customHeight="1" spans="1:13">
      <c r="A143" s="21"/>
      <c r="B143" s="49" t="s">
        <v>139</v>
      </c>
      <c r="C143" s="50" t="s">
        <v>97</v>
      </c>
      <c r="D143" s="51" t="s">
        <v>32</v>
      </c>
      <c r="E143" s="50" t="s">
        <v>140</v>
      </c>
      <c r="F143" s="52" t="s">
        <v>22</v>
      </c>
      <c r="G143" s="53" t="s">
        <v>23</v>
      </c>
      <c r="H143" s="53" t="s">
        <v>23</v>
      </c>
      <c r="I143" s="82" t="s">
        <v>23</v>
      </c>
      <c r="J143" s="83">
        <f>J144+J147+J149+J152</f>
        <v>659077.2</v>
      </c>
      <c r="K143" s="83">
        <f>K144+K147+K149+K152</f>
        <v>406660</v>
      </c>
      <c r="L143" s="84">
        <f>L144+L147+L149+L152</f>
        <v>398660</v>
      </c>
      <c r="M143" s="3"/>
    </row>
    <row r="144" ht="47.25" customHeight="1" spans="1:13">
      <c r="A144" s="21"/>
      <c r="B144" s="27" t="s">
        <v>141</v>
      </c>
      <c r="C144" s="28" t="s">
        <v>97</v>
      </c>
      <c r="D144" s="29" t="s">
        <v>32</v>
      </c>
      <c r="E144" s="28" t="s">
        <v>140</v>
      </c>
      <c r="F144" s="30" t="s">
        <v>142</v>
      </c>
      <c r="G144" s="31" t="s">
        <v>23</v>
      </c>
      <c r="H144" s="31" t="s">
        <v>23</v>
      </c>
      <c r="I144" s="70" t="s">
        <v>23</v>
      </c>
      <c r="J144" s="71">
        <v>81352.2</v>
      </c>
      <c r="K144" s="71">
        <v>0</v>
      </c>
      <c r="L144" s="72">
        <v>0</v>
      </c>
      <c r="M144" s="3"/>
    </row>
    <row r="145" ht="47.25" customHeight="1" spans="1:13">
      <c r="A145" s="21"/>
      <c r="B145" s="32" t="s">
        <v>106</v>
      </c>
      <c r="C145" s="28" t="s">
        <v>97</v>
      </c>
      <c r="D145" s="29" t="s">
        <v>32</v>
      </c>
      <c r="E145" s="28" t="s">
        <v>140</v>
      </c>
      <c r="F145" s="30" t="s">
        <v>142</v>
      </c>
      <c r="G145" s="31">
        <v>1</v>
      </c>
      <c r="H145" s="31">
        <v>4</v>
      </c>
      <c r="I145" s="70" t="s">
        <v>23</v>
      </c>
      <c r="J145" s="71">
        <v>81352.2</v>
      </c>
      <c r="K145" s="71">
        <v>0</v>
      </c>
      <c r="L145" s="72">
        <v>0</v>
      </c>
      <c r="M145" s="3"/>
    </row>
    <row r="146" ht="15.75" customHeight="1" spans="1:13">
      <c r="A146" s="21"/>
      <c r="B146" s="33" t="s">
        <v>143</v>
      </c>
      <c r="C146" s="34" t="s">
        <v>97</v>
      </c>
      <c r="D146" s="35" t="s">
        <v>32</v>
      </c>
      <c r="E146" s="34" t="s">
        <v>140</v>
      </c>
      <c r="F146" s="36" t="s">
        <v>142</v>
      </c>
      <c r="G146" s="37">
        <v>1</v>
      </c>
      <c r="H146" s="37">
        <v>4</v>
      </c>
      <c r="I146" s="73" t="s">
        <v>144</v>
      </c>
      <c r="J146" s="74">
        <v>81352.2</v>
      </c>
      <c r="K146" s="74">
        <v>0</v>
      </c>
      <c r="L146" s="75">
        <v>0</v>
      </c>
      <c r="M146" s="3"/>
    </row>
    <row r="147" ht="46.2" customHeight="1" spans="1:13">
      <c r="A147" s="21"/>
      <c r="B147" s="33" t="e">
        <f>[1]Бюджет_2!B39</f>
        <v>#N/A</v>
      </c>
      <c r="C147" s="34">
        <v>86</v>
      </c>
      <c r="D147" s="35">
        <v>4</v>
      </c>
      <c r="E147" s="34">
        <v>3</v>
      </c>
      <c r="F147" s="36">
        <v>60004</v>
      </c>
      <c r="G147" s="37">
        <v>1</v>
      </c>
      <c r="H147" s="37">
        <v>4</v>
      </c>
      <c r="I147" s="73"/>
      <c r="J147" s="74">
        <f>[1]Бюджет_2!K39</f>
        <v>398660</v>
      </c>
      <c r="K147" s="74">
        <f>[1]Бюджет_2!L39</f>
        <v>398660</v>
      </c>
      <c r="L147" s="75">
        <f>[1]Бюджет_2!M39</f>
        <v>398660</v>
      </c>
      <c r="M147" s="3"/>
    </row>
    <row r="148" ht="15.75" customHeight="1" spans="1:13">
      <c r="A148" s="21"/>
      <c r="B148" s="33" t="e">
        <f>[1]Бюджет_2!B40</f>
        <v>#N/A</v>
      </c>
      <c r="C148" s="34">
        <v>86</v>
      </c>
      <c r="D148" s="35">
        <v>4</v>
      </c>
      <c r="E148" s="34">
        <v>3</v>
      </c>
      <c r="F148" s="36">
        <v>60004</v>
      </c>
      <c r="G148" s="37">
        <v>1</v>
      </c>
      <c r="H148" s="37">
        <v>4</v>
      </c>
      <c r="I148" s="73">
        <v>540</v>
      </c>
      <c r="J148" s="74">
        <f>[1]Бюджет_2!K40</f>
        <v>398660</v>
      </c>
      <c r="K148" s="74">
        <f>[1]Бюджет_2!L40</f>
        <v>398660</v>
      </c>
      <c r="L148" s="75">
        <f>[1]Бюджет_2!M40</f>
        <v>398660</v>
      </c>
      <c r="M148" s="3"/>
    </row>
    <row r="149" ht="63" customHeight="1" spans="1:13">
      <c r="A149" s="21"/>
      <c r="B149" s="49" t="s">
        <v>145</v>
      </c>
      <c r="C149" s="50" t="s">
        <v>97</v>
      </c>
      <c r="D149" s="51" t="s">
        <v>32</v>
      </c>
      <c r="E149" s="50" t="s">
        <v>140</v>
      </c>
      <c r="F149" s="52" t="s">
        <v>146</v>
      </c>
      <c r="G149" s="53" t="s">
        <v>23</v>
      </c>
      <c r="H149" s="53" t="s">
        <v>23</v>
      </c>
      <c r="I149" s="82" t="s">
        <v>23</v>
      </c>
      <c r="J149" s="83">
        <v>8000</v>
      </c>
      <c r="K149" s="83">
        <v>8000</v>
      </c>
      <c r="L149" s="84">
        <v>0</v>
      </c>
      <c r="M149" s="3"/>
    </row>
    <row r="150" ht="47.25" customHeight="1" spans="1:13">
      <c r="A150" s="21"/>
      <c r="B150" s="32" t="s">
        <v>106</v>
      </c>
      <c r="C150" s="28" t="s">
        <v>97</v>
      </c>
      <c r="D150" s="29" t="s">
        <v>32</v>
      </c>
      <c r="E150" s="28" t="s">
        <v>140</v>
      </c>
      <c r="F150" s="30" t="s">
        <v>146</v>
      </c>
      <c r="G150" s="31">
        <v>1</v>
      </c>
      <c r="H150" s="31">
        <v>4</v>
      </c>
      <c r="I150" s="70" t="s">
        <v>23</v>
      </c>
      <c r="J150" s="71">
        <v>8000</v>
      </c>
      <c r="K150" s="71">
        <v>8000</v>
      </c>
      <c r="L150" s="72">
        <v>0</v>
      </c>
      <c r="M150" s="3"/>
    </row>
    <row r="151" ht="15.75" customHeight="1" spans="1:13">
      <c r="A151" s="21"/>
      <c r="B151" s="33" t="s">
        <v>143</v>
      </c>
      <c r="C151" s="34" t="s">
        <v>97</v>
      </c>
      <c r="D151" s="35" t="s">
        <v>32</v>
      </c>
      <c r="E151" s="34" t="s">
        <v>140</v>
      </c>
      <c r="F151" s="36" t="s">
        <v>146</v>
      </c>
      <c r="G151" s="37">
        <v>1</v>
      </c>
      <c r="H151" s="37">
        <v>4</v>
      </c>
      <c r="I151" s="73" t="s">
        <v>144</v>
      </c>
      <c r="J151" s="74">
        <v>8000</v>
      </c>
      <c r="K151" s="74">
        <v>8000</v>
      </c>
      <c r="L151" s="75">
        <v>0</v>
      </c>
      <c r="M151" s="3"/>
    </row>
    <row r="152" ht="47.25" customHeight="1" spans="1:13">
      <c r="A152" s="21"/>
      <c r="B152" s="49" t="s">
        <v>147</v>
      </c>
      <c r="C152" s="50" t="s">
        <v>97</v>
      </c>
      <c r="D152" s="51" t="s">
        <v>32</v>
      </c>
      <c r="E152" s="50" t="s">
        <v>140</v>
      </c>
      <c r="F152" s="52" t="s">
        <v>148</v>
      </c>
      <c r="G152" s="53" t="s">
        <v>23</v>
      </c>
      <c r="H152" s="53" t="s">
        <v>23</v>
      </c>
      <c r="I152" s="82" t="s">
        <v>23</v>
      </c>
      <c r="J152" s="83">
        <v>171065</v>
      </c>
      <c r="K152" s="83">
        <v>0</v>
      </c>
      <c r="L152" s="84">
        <v>0</v>
      </c>
      <c r="M152" s="3"/>
    </row>
    <row r="153" ht="31.5" customHeight="1" spans="1:13">
      <c r="A153" s="21"/>
      <c r="B153" s="32" t="s">
        <v>149</v>
      </c>
      <c r="C153" s="28" t="s">
        <v>97</v>
      </c>
      <c r="D153" s="29" t="s">
        <v>32</v>
      </c>
      <c r="E153" s="28" t="s">
        <v>140</v>
      </c>
      <c r="F153" s="30" t="s">
        <v>148</v>
      </c>
      <c r="G153" s="31">
        <v>1</v>
      </c>
      <c r="H153" s="31">
        <v>6</v>
      </c>
      <c r="I153" s="70" t="s">
        <v>23</v>
      </c>
      <c r="J153" s="71">
        <v>171065</v>
      </c>
      <c r="K153" s="71">
        <v>0</v>
      </c>
      <c r="L153" s="72">
        <v>0</v>
      </c>
      <c r="M153" s="3"/>
    </row>
    <row r="154" ht="15.75" customHeight="1" spans="1:13">
      <c r="A154" s="21"/>
      <c r="B154" s="33" t="s">
        <v>143</v>
      </c>
      <c r="C154" s="34" t="s">
        <v>97</v>
      </c>
      <c r="D154" s="35" t="s">
        <v>32</v>
      </c>
      <c r="E154" s="34" t="s">
        <v>140</v>
      </c>
      <c r="F154" s="36" t="s">
        <v>148</v>
      </c>
      <c r="G154" s="37">
        <v>1</v>
      </c>
      <c r="H154" s="37">
        <v>6</v>
      </c>
      <c r="I154" s="73" t="s">
        <v>144</v>
      </c>
      <c r="J154" s="74">
        <v>171065</v>
      </c>
      <c r="K154" s="74">
        <v>0</v>
      </c>
      <c r="L154" s="75">
        <v>0</v>
      </c>
      <c r="M154" s="3"/>
    </row>
    <row r="155" ht="15.75" customHeight="1" spans="1:13">
      <c r="A155" s="21"/>
      <c r="B155" s="38" t="s">
        <v>150</v>
      </c>
      <c r="C155" s="39"/>
      <c r="D155" s="40"/>
      <c r="E155" s="39"/>
      <c r="F155" s="41"/>
      <c r="G155" s="42" t="s">
        <v>23</v>
      </c>
      <c r="H155" s="42" t="s">
        <v>23</v>
      </c>
      <c r="I155" s="76" t="s">
        <v>23</v>
      </c>
      <c r="J155" s="77">
        <v>0</v>
      </c>
      <c r="K155" s="77">
        <v>1936433</v>
      </c>
      <c r="L155" s="78">
        <v>3925727</v>
      </c>
      <c r="M155" s="3"/>
    </row>
    <row r="156" ht="15.75" customHeight="1" spans="1:13">
      <c r="A156" s="99"/>
      <c r="B156" s="100" t="s">
        <v>151</v>
      </c>
      <c r="C156" s="101"/>
      <c r="D156" s="101"/>
      <c r="E156" s="101"/>
      <c r="F156" s="101"/>
      <c r="G156" s="101"/>
      <c r="H156" s="101"/>
      <c r="I156" s="101"/>
      <c r="J156" s="104">
        <f>J91+J35+J21+J17</f>
        <v>133289416.4</v>
      </c>
      <c r="K156" s="105">
        <v>78316746</v>
      </c>
      <c r="L156" s="106">
        <v>82354454</v>
      </c>
      <c r="M156" s="3"/>
    </row>
  </sheetData>
  <mergeCells count="2">
    <mergeCell ref="C15:F15"/>
    <mergeCell ref="C16:F16"/>
  </mergeCells>
  <pageMargins left="0.75" right="0.75" top="1" bottom="1" header="0.5" footer="0.5"/>
  <pageSetup paperSize="1" scale="58" fitToHeight="0" orientation="portrait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Бюджет_4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dcterms:created xsi:type="dcterms:W3CDTF">2023-12-18T18:01:00Z</dcterms:created>
  <cp:lastPrinted>2024-07-18T07:34:00Z</cp:lastPrinted>
  <dcterms:modified xsi:type="dcterms:W3CDTF">2024-09-26T17:24:02Z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A6C51DAF2C1D43FCB66762870F18B174_12</vt:lpwstr>
  </property>
  <property fmtid="{D5CDD505-2E9C-101B-9397-08002B2CF9AE}" pid="3" name="KSOProductBuildVer">
    <vt:lpwstr>1049-12.2.0.18283</vt:lpwstr>
  </property>
</Properties>
</file>